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проект 21" sheetId="4" r:id="rId3"/>
  </sheets>
  <calcPr calcId="152511"/>
</workbook>
</file>

<file path=xl/calcChain.xml><?xml version="1.0" encoding="utf-8"?>
<calcChain xmlns="http://schemas.openxmlformats.org/spreadsheetml/2006/main">
  <c r="B9" i="4" l="1"/>
  <c r="M7" i="4"/>
  <c r="M9" i="4" s="1"/>
  <c r="M10" i="4" s="1"/>
  <c r="M28" i="4" s="1"/>
  <c r="M33" i="4" s="1"/>
  <c r="M32" i="4"/>
  <c r="L32" i="4"/>
  <c r="K32" i="4"/>
  <c r="J32" i="4"/>
  <c r="I32" i="4"/>
  <c r="H32" i="4"/>
  <c r="G32" i="4"/>
  <c r="F32" i="4"/>
  <c r="E32" i="4"/>
  <c r="D32" i="4"/>
  <c r="C32" i="4"/>
  <c r="B32" i="4"/>
  <c r="N31" i="4"/>
  <c r="N30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L9" i="4"/>
  <c r="L10" i="4" s="1"/>
  <c r="L28" i="4" s="1"/>
  <c r="K9" i="4"/>
  <c r="K10" i="4" s="1"/>
  <c r="K28" i="4" s="1"/>
  <c r="K33" i="4" s="1"/>
  <c r="J9" i="4"/>
  <c r="J10" i="4" s="1"/>
  <c r="J28" i="4" s="1"/>
  <c r="I9" i="4"/>
  <c r="I10" i="4" s="1"/>
  <c r="I28" i="4" s="1"/>
  <c r="I33" i="4" s="1"/>
  <c r="H9" i="4"/>
  <c r="H10" i="4" s="1"/>
  <c r="H28" i="4" s="1"/>
  <c r="F9" i="4"/>
  <c r="F10" i="4" s="1"/>
  <c r="F28" i="4" s="1"/>
  <c r="E9" i="4"/>
  <c r="E10" i="4" s="1"/>
  <c r="E28" i="4" s="1"/>
  <c r="D9" i="4"/>
  <c r="D10" i="4" s="1"/>
  <c r="D28" i="4" s="1"/>
  <c r="C9" i="4"/>
  <c r="C10" i="4" s="1"/>
  <c r="C28" i="4" s="1"/>
  <c r="H33" i="4" l="1"/>
  <c r="J33" i="4"/>
  <c r="L33" i="4"/>
  <c r="D33" i="4"/>
  <c r="F33" i="4"/>
  <c r="E33" i="4"/>
  <c r="C33" i="4"/>
  <c r="N32" i="4"/>
  <c r="N7" i="4"/>
  <c r="G9" i="4"/>
  <c r="N9" i="4" s="1"/>
  <c r="B10" i="4"/>
  <c r="O35" i="2"/>
  <c r="G10" i="4" l="1"/>
  <c r="G28" i="4" s="1"/>
  <c r="G33" i="4" s="1"/>
  <c r="B28" i="4"/>
  <c r="N10" i="4"/>
  <c r="O14" i="2"/>
  <c r="O15" i="2" s="1"/>
  <c r="O37" i="2"/>
  <c r="O16" i="2"/>
  <c r="O23" i="2" s="1"/>
  <c r="O31" i="2"/>
  <c r="O10" i="2"/>
  <c r="B33" i="4" l="1"/>
  <c r="N28" i="4"/>
  <c r="N33" i="4" s="1"/>
  <c r="O32" i="2"/>
  <c r="O38" i="2" s="1"/>
  <c r="N21" i="2"/>
  <c r="C37" i="2"/>
  <c r="D37" i="2"/>
  <c r="B37" i="2"/>
  <c r="C31" i="2"/>
  <c r="D31" i="2"/>
  <c r="E31" i="2"/>
  <c r="F31" i="2"/>
  <c r="G31" i="2"/>
  <c r="H31" i="2"/>
  <c r="I31" i="2"/>
  <c r="J31" i="2"/>
  <c r="K31" i="2"/>
  <c r="L31" i="2"/>
  <c r="M31" i="2"/>
  <c r="N25" i="2"/>
  <c r="N26" i="2"/>
  <c r="N27" i="2"/>
  <c r="N28" i="2"/>
  <c r="N29" i="2"/>
  <c r="N30" i="2"/>
  <c r="C23" i="2"/>
  <c r="D23" i="2"/>
  <c r="E23" i="2"/>
  <c r="F23" i="2"/>
  <c r="G23" i="2"/>
  <c r="H23" i="2"/>
  <c r="I23" i="2"/>
  <c r="J23" i="2"/>
  <c r="K23" i="2"/>
  <c r="L23" i="2"/>
  <c r="M23" i="2"/>
  <c r="N16" i="2"/>
  <c r="N17" i="2"/>
  <c r="N18" i="2"/>
  <c r="N19" i="2"/>
  <c r="N20" i="2"/>
  <c r="N22" i="2"/>
  <c r="B15" i="2"/>
  <c r="C15" i="2"/>
  <c r="D15" i="2"/>
  <c r="E15" i="2"/>
  <c r="F15" i="2"/>
  <c r="G15" i="2"/>
  <c r="H15" i="2"/>
  <c r="I15" i="2"/>
  <c r="J15" i="2"/>
  <c r="K15" i="2"/>
  <c r="L15" i="2"/>
  <c r="M15" i="2"/>
  <c r="N11" i="2"/>
  <c r="N12" i="2"/>
  <c r="N13" i="2"/>
  <c r="N14" i="2"/>
  <c r="M37" i="2"/>
  <c r="L37" i="2"/>
  <c r="K37" i="2"/>
  <c r="J37" i="2"/>
  <c r="I37" i="2"/>
  <c r="H37" i="2"/>
  <c r="G37" i="2"/>
  <c r="F37" i="2"/>
  <c r="E37" i="2"/>
  <c r="N36" i="2"/>
  <c r="N35" i="2"/>
  <c r="M9" i="2"/>
  <c r="M10" i="2" s="1"/>
  <c r="L9" i="2"/>
  <c r="L10" i="2" s="1"/>
  <c r="K9" i="2"/>
  <c r="K10" i="2" s="1"/>
  <c r="J9" i="2"/>
  <c r="J10" i="2" s="1"/>
  <c r="I9" i="2"/>
  <c r="I10" i="2" s="1"/>
  <c r="H9" i="2"/>
  <c r="H10" i="2" s="1"/>
  <c r="F9" i="2"/>
  <c r="F10" i="2" s="1"/>
  <c r="E9" i="2"/>
  <c r="E10" i="2" s="1"/>
  <c r="D9" i="2"/>
  <c r="D10" i="2" s="1"/>
  <c r="C9" i="2"/>
  <c r="C10" i="2" s="1"/>
  <c r="G7" i="2"/>
  <c r="B7" i="2"/>
  <c r="B9" i="2" s="1"/>
  <c r="N23" i="2" l="1"/>
  <c r="N37" i="2"/>
  <c r="M32" i="2"/>
  <c r="L32" i="2"/>
  <c r="I32" i="2"/>
  <c r="I38" i="2" s="1"/>
  <c r="H32" i="2"/>
  <c r="H38" i="2" s="1"/>
  <c r="F32" i="2"/>
  <c r="E32" i="2"/>
  <c r="D32" i="2"/>
  <c r="D38" i="2" s="1"/>
  <c r="C32" i="2"/>
  <c r="C38" i="2" s="1"/>
  <c r="K32" i="2"/>
  <c r="J32" i="2"/>
  <c r="M38" i="2"/>
  <c r="L38" i="2"/>
  <c r="K38" i="2"/>
  <c r="J38" i="2"/>
  <c r="E38" i="2"/>
  <c r="F38" i="2"/>
  <c r="N15" i="2"/>
  <c r="N31" i="2"/>
  <c r="G9" i="2"/>
  <c r="G10" i="2" s="1"/>
  <c r="G32" i="2" s="1"/>
  <c r="G38" i="2" s="1"/>
  <c r="N7" i="2"/>
  <c r="B10" i="2"/>
  <c r="B32" i="2" s="1"/>
  <c r="B38" i="2" s="1"/>
  <c r="B32" i="1"/>
  <c r="C32" i="1"/>
  <c r="N32" i="1" s="1"/>
  <c r="D32" i="1"/>
  <c r="E32" i="1"/>
  <c r="F32" i="1"/>
  <c r="G32" i="1"/>
  <c r="H32" i="1"/>
  <c r="I32" i="1"/>
  <c r="J32" i="1"/>
  <c r="K32" i="1"/>
  <c r="L32" i="1"/>
  <c r="M32" i="1"/>
  <c r="N9" i="2" l="1"/>
  <c r="N10" i="2"/>
  <c r="N32" i="2" s="1"/>
  <c r="N38" i="2" s="1"/>
  <c r="N20" i="1"/>
  <c r="N22" i="1"/>
  <c r="N23" i="1"/>
  <c r="N24" i="1"/>
  <c r="N26" i="1"/>
  <c r="N25" i="1" l="1"/>
  <c r="N21" i="1"/>
  <c r="N17" i="1" l="1"/>
  <c r="N16" i="1"/>
  <c r="N15" i="1"/>
  <c r="N31" i="1" l="1"/>
  <c r="M9" i="1" l="1"/>
  <c r="M10" i="1" s="1"/>
  <c r="M28" i="1" s="1"/>
  <c r="M33" i="1" s="1"/>
  <c r="G7" i="1"/>
  <c r="B7" i="1"/>
  <c r="N30" i="1"/>
  <c r="N19" i="1"/>
  <c r="N18" i="1"/>
  <c r="N14" i="1"/>
  <c r="N13" i="1"/>
  <c r="N12" i="1"/>
  <c r="N11" i="1"/>
  <c r="L9" i="1"/>
  <c r="L10" i="1" s="1"/>
  <c r="L28" i="1" s="1"/>
  <c r="L33" i="1" s="1"/>
  <c r="K9" i="1"/>
  <c r="K10" i="1" s="1"/>
  <c r="K28" i="1" s="1"/>
  <c r="K33" i="1" s="1"/>
  <c r="J9" i="1"/>
  <c r="J10" i="1" s="1"/>
  <c r="J28" i="1" s="1"/>
  <c r="J33" i="1" s="1"/>
  <c r="I9" i="1"/>
  <c r="I10" i="1" s="1"/>
  <c r="I28" i="1" s="1"/>
  <c r="I33" i="1" s="1"/>
  <c r="H9" i="1"/>
  <c r="H10" i="1" s="1"/>
  <c r="H28" i="1" s="1"/>
  <c r="H33" i="1" s="1"/>
  <c r="F9" i="1"/>
  <c r="F10" i="1" s="1"/>
  <c r="F28" i="1" s="1"/>
  <c r="F33" i="1" s="1"/>
  <c r="E9" i="1"/>
  <c r="E10" i="1" s="1"/>
  <c r="E28" i="1" s="1"/>
  <c r="E33" i="1" s="1"/>
  <c r="D9" i="1"/>
  <c r="D10" i="1" s="1"/>
  <c r="D28" i="1" s="1"/>
  <c r="D33" i="1" s="1"/>
  <c r="C9" i="1"/>
  <c r="C10" i="1" s="1"/>
  <c r="C28" i="1" s="1"/>
  <c r="C33" i="1" l="1"/>
  <c r="B9" i="1"/>
  <c r="B10" i="1"/>
  <c r="B28" i="1" s="1"/>
  <c r="B33" i="1" s="1"/>
  <c r="N7" i="1"/>
  <c r="G9" i="1"/>
  <c r="G10" i="1" l="1"/>
  <c r="G28" i="1" s="1"/>
  <c r="G33" i="1" s="1"/>
  <c r="N9" i="1"/>
  <c r="N28" i="1" l="1"/>
  <c r="N33" i="1" s="1"/>
  <c r="N10" i="1"/>
</calcChain>
</file>

<file path=xl/sharedStrings.xml><?xml version="1.0" encoding="utf-8"?>
<sst xmlns="http://schemas.openxmlformats.org/spreadsheetml/2006/main" count="103" uniqueCount="44">
  <si>
    <t xml:space="preserve">                                                                              КФК 0216030 загальний фонд</t>
  </si>
  <si>
    <t>статті витрат</t>
  </si>
  <si>
    <t>Розділ I : «Благоустрій (озеленення, очистка)» КФК 6030 КЕКВ 2610</t>
  </si>
  <si>
    <t xml:space="preserve">всього </t>
  </si>
  <si>
    <t>ПММ</t>
  </si>
  <si>
    <t>зап.частини для ремонту ТЗ</t>
  </si>
  <si>
    <t>придбання матеріалів для роботи бензопил, мотокос,генератор, віброплита</t>
  </si>
  <si>
    <t>ліквідація стихійних звалищ ,придбання урн</t>
  </si>
  <si>
    <t>протиожеледний матеріал</t>
  </si>
  <si>
    <t>Разом : р.І</t>
  </si>
  <si>
    <t>Розділ IІ : «Електрогосподарство» КФК 6030 КЕКВ 2610</t>
  </si>
  <si>
    <t xml:space="preserve">електроенергія вуличного освітлення </t>
  </si>
  <si>
    <t>електроматеріали для обслуговування вул./осв</t>
  </si>
  <si>
    <t>Разом : р.II</t>
  </si>
  <si>
    <t>ВСЬОГО по програмі</t>
  </si>
  <si>
    <t xml:space="preserve">                                  Начальник                                                             О.В.Короткова</t>
  </si>
  <si>
    <t xml:space="preserve">                                Гол.бухгалтер                                                          К.О. Кольчієнко</t>
  </si>
  <si>
    <t xml:space="preserve">                                                                ФІНАНСОВИЙ ПЛАН (помісячний зі змінами) на 2021р</t>
  </si>
  <si>
    <t>разом за 2021</t>
  </si>
  <si>
    <t>господарчі товари (матеріали,  інструменти, та ін.)</t>
  </si>
  <si>
    <t>розрахунково-касове обслуговування</t>
  </si>
  <si>
    <t>обов’язкове стархування наземних транпортних засобів</t>
  </si>
  <si>
    <t>технічний огляд автотранспорту</t>
  </si>
  <si>
    <t>заходи до новорічних свят</t>
  </si>
  <si>
    <t>господарчі матеріали с. Новопавлівка (Герус С.В.)</t>
  </si>
  <si>
    <t>господарчі матеріали с. Новоданилівка (Іващишин С.)</t>
  </si>
  <si>
    <t>господарчі матеріали с. Мирне (Дернова О.В.)</t>
  </si>
  <si>
    <t>господарчі матеріали с. Нестерянка (Андрієшина А.)</t>
  </si>
  <si>
    <t>господарчі матеріали с. Копані (Жильцов В.І.)</t>
  </si>
  <si>
    <t>господарчі матеріали с. Н.андріївка (Левченко О.Я.)</t>
  </si>
  <si>
    <t xml:space="preserve">                                                до плану використання бюджетних коштів по  КП «Благоустрій»  </t>
  </si>
  <si>
    <t>з/плата (49прац)  з розрахунку  6000грн</t>
  </si>
  <si>
    <t xml:space="preserve"> нарахування на з/пл</t>
  </si>
  <si>
    <t>з/плата (49прац)  мін.з/пл. з розрахунку  6000грн</t>
  </si>
  <si>
    <t>господарчі матеріали по селам: в т.ч.</t>
  </si>
  <si>
    <t>всього господ.матеріали , пмм, запчастини</t>
  </si>
  <si>
    <t>заходи по ліквідації стихійних звалищ зачищення території</t>
  </si>
  <si>
    <t>послуги тендерної організації</t>
  </si>
  <si>
    <t xml:space="preserve">всього послуги </t>
  </si>
  <si>
    <t xml:space="preserve">всього по селам </t>
  </si>
  <si>
    <t>за надані послуги водопостачання</t>
  </si>
  <si>
    <t>затвердж план 2020</t>
  </si>
  <si>
    <t>придбання матеріалів для роботи бензопил, мотокос,генератор, віброплита, плиточка</t>
  </si>
  <si>
    <t>з/плата   з розрахунку  6000грн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</si>
</sst>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0" fontId="3" fillId="0" borderId="2" xfId="0" applyFont="1" applyBorder="1" applyAlignment="1">
      <alignment vertical="top" wrapText="1"/>
    </xf>
    <xf numFmtId="1" fontId="4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4" fillId="0" borderId="0" xfId="0" applyFont="1"/>
    <xf numFmtId="0" fontId="3" fillId="0" borderId="6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/>
    </xf>
    <xf numFmtId="1" fontId="1" fillId="0" borderId="6" xfId="0" applyNumberFormat="1" applyFont="1" applyBorder="1" applyAlignment="1">
      <alignment horizontal="right" vertical="top" wrapText="1"/>
    </xf>
    <xf numFmtId="1" fontId="4" fillId="0" borderId="2" xfId="0" applyNumberFormat="1" applyFont="1" applyBorder="1"/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" fontId="5" fillId="0" borderId="0" xfId="0" applyNumberFormat="1" applyFont="1"/>
    <xf numFmtId="0" fontId="5" fillId="0" borderId="0" xfId="0" applyFont="1"/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 wrapText="1"/>
    </xf>
    <xf numFmtId="1" fontId="1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4" fillId="2" borderId="2" xfId="0" applyFont="1" applyFill="1" applyBorder="1"/>
    <xf numFmtId="1" fontId="3" fillId="0" borderId="2" xfId="0" applyNumberFormat="1" applyFont="1" applyBorder="1" applyAlignment="1">
      <alignment vertical="top" wrapText="1"/>
    </xf>
    <xf numFmtId="1" fontId="3" fillId="0" borderId="6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vertical="top" wrapText="1"/>
    </xf>
    <xf numFmtId="1" fontId="1" fillId="3" borderId="2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right" vertical="top" wrapText="1"/>
    </xf>
    <xf numFmtId="0" fontId="7" fillId="0" borderId="0" xfId="0" applyFont="1"/>
    <xf numFmtId="2" fontId="2" fillId="0" borderId="0" xfId="0" applyNumberFormat="1" applyFont="1"/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3" fillId="0" borderId="2" xfId="0" applyFont="1" applyBorder="1" applyAlignment="1">
      <alignment vertical="top" wrapText="1"/>
    </xf>
    <xf numFmtId="0" fontId="4" fillId="0" borderId="7" xfId="0" applyFont="1" applyBorder="1"/>
    <xf numFmtId="1" fontId="4" fillId="0" borderId="7" xfId="0" applyNumberFormat="1" applyFont="1" applyBorder="1" applyAlignment="1">
      <alignment vertical="top"/>
    </xf>
    <xf numFmtId="2" fontId="4" fillId="3" borderId="7" xfId="0" applyNumberFormat="1" applyFont="1" applyFill="1" applyBorder="1" applyAlignment="1">
      <alignment vertical="top"/>
    </xf>
    <xf numFmtId="2" fontId="4" fillId="2" borderId="7" xfId="0" applyNumberFormat="1" applyFont="1" applyFill="1" applyBorder="1"/>
    <xf numFmtId="0" fontId="4" fillId="0" borderId="7" xfId="0" applyFont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1" fillId="0" borderId="7" xfId="0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vertical="top" wrapText="1"/>
    </xf>
    <xf numFmtId="1" fontId="4" fillId="0" borderId="7" xfId="0" applyNumberFormat="1" applyFont="1" applyBorder="1"/>
    <xf numFmtId="0" fontId="2" fillId="0" borderId="2" xfId="0" applyFont="1" applyBorder="1"/>
    <xf numFmtId="0" fontId="7" fillId="0" borderId="2" xfId="0" applyFont="1" applyBorder="1"/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>
      <selection sqref="A1:XFD1048576"/>
    </sheetView>
  </sheetViews>
  <sheetFormatPr defaultRowHeight="18.75" x14ac:dyDescent="0.3"/>
  <cols>
    <col min="1" max="1" width="42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384" width="9.140625" style="2"/>
  </cols>
  <sheetData>
    <row r="1" spans="1:14" x14ac:dyDescent="0.3">
      <c r="A1" s="58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4" x14ac:dyDescent="0.3">
      <c r="A2" s="1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4" x14ac:dyDescent="0.3">
      <c r="A3" s="1" t="s">
        <v>0</v>
      </c>
      <c r="B3" s="3"/>
      <c r="C3" s="3"/>
      <c r="D3" s="3"/>
      <c r="E3" s="3"/>
      <c r="F3" s="3"/>
      <c r="G3" s="3"/>
      <c r="I3" s="3"/>
      <c r="J3" s="3"/>
    </row>
    <row r="4" spans="1:14" x14ac:dyDescent="0.3">
      <c r="A4" s="59" t="s">
        <v>1</v>
      </c>
      <c r="B4" s="61">
        <v>1</v>
      </c>
      <c r="C4" s="61">
        <v>2</v>
      </c>
      <c r="D4" s="61">
        <v>3</v>
      </c>
      <c r="E4" s="61">
        <v>4</v>
      </c>
      <c r="F4" s="61">
        <v>5</v>
      </c>
      <c r="G4" s="61">
        <v>6</v>
      </c>
      <c r="H4" s="62">
        <v>7</v>
      </c>
      <c r="I4" s="61">
        <v>8</v>
      </c>
      <c r="J4" s="61">
        <v>9</v>
      </c>
      <c r="K4" s="61">
        <v>10</v>
      </c>
      <c r="L4" s="61">
        <v>11</v>
      </c>
      <c r="M4" s="61">
        <v>12</v>
      </c>
      <c r="N4" s="56" t="s">
        <v>18</v>
      </c>
    </row>
    <row r="5" spans="1:14" x14ac:dyDescent="0.3">
      <c r="A5" s="60"/>
      <c r="B5" s="61"/>
      <c r="C5" s="61"/>
      <c r="D5" s="61"/>
      <c r="E5" s="61"/>
      <c r="F5" s="61"/>
      <c r="G5" s="61"/>
      <c r="H5" s="63"/>
      <c r="I5" s="61"/>
      <c r="J5" s="61"/>
      <c r="K5" s="61"/>
      <c r="L5" s="61"/>
      <c r="M5" s="61"/>
      <c r="N5" s="57"/>
    </row>
    <row r="6" spans="1:14" ht="23.25" customHeight="1" x14ac:dyDescent="0.3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4"/>
    </row>
    <row r="7" spans="1:14" x14ac:dyDescent="0.3">
      <c r="A7" s="61" t="s">
        <v>31</v>
      </c>
      <c r="B7" s="66">
        <f>336942/2</f>
        <v>168471</v>
      </c>
      <c r="C7" s="66">
        <v>336942</v>
      </c>
      <c r="D7" s="66">
        <v>336942</v>
      </c>
      <c r="E7" s="66">
        <v>336942</v>
      </c>
      <c r="F7" s="66">
        <v>336942</v>
      </c>
      <c r="G7" s="66">
        <f>(336942/2)+(361174/2)</f>
        <v>349058</v>
      </c>
      <c r="H7" s="67">
        <v>361174</v>
      </c>
      <c r="I7" s="67">
        <v>361174</v>
      </c>
      <c r="J7" s="67">
        <v>361174</v>
      </c>
      <c r="K7" s="67">
        <v>361174</v>
      </c>
      <c r="L7" s="67">
        <v>361174</v>
      </c>
      <c r="M7" s="66">
        <v>366068.27</v>
      </c>
      <c r="N7" s="64">
        <f>SUM(B7:M7)</f>
        <v>4037235.27</v>
      </c>
    </row>
    <row r="8" spans="1:14" x14ac:dyDescent="0.3">
      <c r="A8" s="61"/>
      <c r="B8" s="66"/>
      <c r="C8" s="66"/>
      <c r="D8" s="66"/>
      <c r="E8" s="66"/>
      <c r="F8" s="66"/>
      <c r="G8" s="66"/>
      <c r="H8" s="68"/>
      <c r="I8" s="68"/>
      <c r="J8" s="68"/>
      <c r="K8" s="68"/>
      <c r="L8" s="68"/>
      <c r="M8" s="66"/>
      <c r="N8" s="65"/>
    </row>
    <row r="9" spans="1:14" x14ac:dyDescent="0.3">
      <c r="A9" s="7" t="s">
        <v>32</v>
      </c>
      <c r="B9" s="19">
        <f>B7*0.22</f>
        <v>37063.620000000003</v>
      </c>
      <c r="C9" s="19">
        <f t="shared" ref="C9:M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79458.28</v>
      </c>
      <c r="L9" s="19">
        <f t="shared" si="0"/>
        <v>79458.28</v>
      </c>
      <c r="M9" s="19">
        <f t="shared" si="0"/>
        <v>80535.019400000005</v>
      </c>
      <c r="N9" s="6">
        <f>SUM(B9:M9)</f>
        <v>888191.7594000001</v>
      </c>
    </row>
    <row r="10" spans="1:14" s="9" customFormat="1" ht="19.5" customHeight="1" x14ac:dyDescent="0.3">
      <c r="A10" s="7" t="s">
        <v>3</v>
      </c>
      <c r="B10" s="20">
        <f t="shared" ref="B10:M10" si="1">SUM(B7:B9)</f>
        <v>205534.62</v>
      </c>
      <c r="C10" s="20">
        <f t="shared" si="1"/>
        <v>411069.24</v>
      </c>
      <c r="D10" s="20">
        <f t="shared" si="1"/>
        <v>411069.24</v>
      </c>
      <c r="E10" s="20">
        <f t="shared" si="1"/>
        <v>411069.24</v>
      </c>
      <c r="F10" s="20">
        <f t="shared" si="1"/>
        <v>411069.24</v>
      </c>
      <c r="G10" s="20">
        <f t="shared" si="1"/>
        <v>425850.76</v>
      </c>
      <c r="H10" s="20">
        <f t="shared" si="1"/>
        <v>440632.28</v>
      </c>
      <c r="I10" s="20">
        <f t="shared" si="1"/>
        <v>440632.28</v>
      </c>
      <c r="J10" s="20">
        <f t="shared" si="1"/>
        <v>440632.28</v>
      </c>
      <c r="K10" s="20">
        <f t="shared" si="1"/>
        <v>440632.28</v>
      </c>
      <c r="L10" s="20">
        <f t="shared" si="1"/>
        <v>440632.28</v>
      </c>
      <c r="M10" s="20">
        <f t="shared" si="1"/>
        <v>446603.28940000001</v>
      </c>
      <c r="N10" s="6">
        <f>SUM(B10:M10)</f>
        <v>4925427.0294000013</v>
      </c>
    </row>
    <row r="11" spans="1:14" x14ac:dyDescent="0.3">
      <c r="A11" s="7" t="s">
        <v>4</v>
      </c>
      <c r="B11" s="21">
        <v>68000</v>
      </c>
      <c r="C11" s="21">
        <v>70000</v>
      </c>
      <c r="D11" s="21">
        <v>70000</v>
      </c>
      <c r="E11" s="21">
        <v>70000</v>
      </c>
      <c r="F11" s="21">
        <v>68000</v>
      </c>
      <c r="G11" s="21">
        <v>70000</v>
      </c>
      <c r="H11" s="21">
        <v>75000</v>
      </c>
      <c r="I11" s="21">
        <v>77000</v>
      </c>
      <c r="J11" s="21">
        <v>75800</v>
      </c>
      <c r="K11" s="21">
        <v>76740</v>
      </c>
      <c r="L11" s="21">
        <v>63000</v>
      </c>
      <c r="M11" s="21">
        <v>60261.2</v>
      </c>
      <c r="N11" s="27">
        <f t="shared" ref="N11:N14" si="2">SUM(B11:M11)</f>
        <v>843801.2</v>
      </c>
    </row>
    <row r="12" spans="1:14" ht="38.25" customHeight="1" x14ac:dyDescent="0.3">
      <c r="A12" s="7" t="s">
        <v>19</v>
      </c>
      <c r="B12" s="21"/>
      <c r="C12" s="21">
        <v>32000</v>
      </c>
      <c r="D12" s="21">
        <v>16500</v>
      </c>
      <c r="E12" s="21">
        <v>16600</v>
      </c>
      <c r="F12" s="21">
        <v>18000</v>
      </c>
      <c r="G12" s="21">
        <v>18000</v>
      </c>
      <c r="H12" s="10">
        <v>30000</v>
      </c>
      <c r="I12" s="21">
        <v>27000</v>
      </c>
      <c r="J12" s="21">
        <v>17000</v>
      </c>
      <c r="K12" s="21">
        <v>15000</v>
      </c>
      <c r="L12" s="21">
        <v>8509.77</v>
      </c>
      <c r="M12" s="21">
        <v>15000</v>
      </c>
      <c r="N12" s="11">
        <f t="shared" si="2"/>
        <v>213609.77</v>
      </c>
    </row>
    <row r="13" spans="1:14" ht="18" customHeight="1" x14ac:dyDescent="0.3">
      <c r="A13" s="7" t="s">
        <v>5</v>
      </c>
      <c r="B13" s="21"/>
      <c r="C13" s="21">
        <v>18000</v>
      </c>
      <c r="D13" s="21">
        <v>17700</v>
      </c>
      <c r="E13" s="21">
        <v>19000</v>
      </c>
      <c r="F13" s="21">
        <v>15000</v>
      </c>
      <c r="G13" s="21">
        <v>18000</v>
      </c>
      <c r="H13" s="10">
        <v>17000</v>
      </c>
      <c r="I13" s="21">
        <v>19000</v>
      </c>
      <c r="J13" s="21">
        <v>19000</v>
      </c>
      <c r="K13" s="21">
        <v>20000</v>
      </c>
      <c r="L13" s="21">
        <v>16000</v>
      </c>
      <c r="M13" s="21">
        <v>7500</v>
      </c>
      <c r="N13" s="11">
        <f t="shared" si="2"/>
        <v>186200</v>
      </c>
    </row>
    <row r="14" spans="1:14" ht="52.5" customHeight="1" x14ac:dyDescent="0.3">
      <c r="A14" s="22" t="s">
        <v>6</v>
      </c>
      <c r="B14" s="21"/>
      <c r="C14" s="21"/>
      <c r="D14" s="21">
        <v>2000</v>
      </c>
      <c r="E14" s="21">
        <v>5000</v>
      </c>
      <c r="F14" s="21">
        <v>4000</v>
      </c>
      <c r="G14" s="21">
        <v>7000</v>
      </c>
      <c r="H14" s="10">
        <v>7000</v>
      </c>
      <c r="I14" s="21">
        <v>3800</v>
      </c>
      <c r="J14" s="21">
        <v>2000</v>
      </c>
      <c r="K14" s="21"/>
      <c r="L14" s="21"/>
      <c r="M14" s="21"/>
      <c r="N14" s="11">
        <f t="shared" si="2"/>
        <v>30800</v>
      </c>
    </row>
    <row r="15" spans="1:14" ht="39" customHeight="1" x14ac:dyDescent="0.3">
      <c r="A15" s="7" t="s">
        <v>20</v>
      </c>
      <c r="B15" s="21"/>
      <c r="C15" s="21">
        <v>4750</v>
      </c>
      <c r="D15" s="21"/>
      <c r="E15" s="21"/>
      <c r="F15" s="21"/>
      <c r="G15" s="21"/>
      <c r="H15" s="10">
        <v>4750</v>
      </c>
      <c r="I15" s="21"/>
      <c r="J15" s="21"/>
      <c r="K15" s="21"/>
      <c r="L15" s="21"/>
      <c r="M15" s="21"/>
      <c r="N15" s="11">
        <f t="shared" ref="N15:N26" si="3">SUM(B15:M15)</f>
        <v>9500</v>
      </c>
    </row>
    <row r="16" spans="1:14" ht="40.5" customHeight="1" x14ac:dyDescent="0.3">
      <c r="A16" s="7" t="s">
        <v>21</v>
      </c>
      <c r="B16" s="21"/>
      <c r="C16" s="21"/>
      <c r="D16" s="21">
        <v>2520</v>
      </c>
      <c r="E16" s="21"/>
      <c r="F16" s="21"/>
      <c r="G16" s="21"/>
      <c r="H16" s="10"/>
      <c r="I16" s="21"/>
      <c r="J16" s="21">
        <v>2520</v>
      </c>
      <c r="K16" s="21"/>
      <c r="L16" s="21"/>
      <c r="M16" s="21"/>
      <c r="N16" s="11">
        <f t="shared" si="3"/>
        <v>5040</v>
      </c>
    </row>
    <row r="17" spans="1:14" ht="37.5" x14ac:dyDescent="0.3">
      <c r="A17" s="7" t="s">
        <v>22</v>
      </c>
      <c r="B17" s="21"/>
      <c r="C17" s="21"/>
      <c r="D17" s="21">
        <v>4000</v>
      </c>
      <c r="E17" s="21"/>
      <c r="F17" s="21"/>
      <c r="G17" s="21"/>
      <c r="H17" s="10"/>
      <c r="I17" s="21"/>
      <c r="J17" s="21">
        <v>4000</v>
      </c>
      <c r="K17" s="21"/>
      <c r="L17" s="21"/>
      <c r="M17" s="21"/>
      <c r="N17" s="11">
        <f t="shared" si="3"/>
        <v>8000</v>
      </c>
    </row>
    <row r="18" spans="1:14" ht="43.5" customHeight="1" x14ac:dyDescent="0.3">
      <c r="A18" s="7" t="s">
        <v>7</v>
      </c>
      <c r="B18" s="21"/>
      <c r="C18" s="21"/>
      <c r="D18" s="21">
        <v>6600</v>
      </c>
      <c r="E18" s="21">
        <v>6600</v>
      </c>
      <c r="F18" s="21">
        <v>6600</v>
      </c>
      <c r="G18" s="21">
        <v>6600</v>
      </c>
      <c r="H18" s="10">
        <v>6600</v>
      </c>
      <c r="I18" s="21">
        <v>6600</v>
      </c>
      <c r="J18" s="21">
        <v>6600</v>
      </c>
      <c r="K18" s="21">
        <v>6600</v>
      </c>
      <c r="L18" s="21">
        <v>6600</v>
      </c>
      <c r="M18" s="21">
        <v>6600</v>
      </c>
      <c r="N18" s="11">
        <f t="shared" si="3"/>
        <v>66000</v>
      </c>
    </row>
    <row r="19" spans="1:14" ht="22.5" customHeight="1" x14ac:dyDescent="0.3">
      <c r="A19" s="7" t="s">
        <v>8</v>
      </c>
      <c r="B19" s="21"/>
      <c r="C19" s="21"/>
      <c r="D19" s="21"/>
      <c r="E19" s="21"/>
      <c r="F19" s="21"/>
      <c r="G19" s="21"/>
      <c r="H19" s="10"/>
      <c r="I19" s="21"/>
      <c r="J19" s="21"/>
      <c r="K19" s="21">
        <v>10000</v>
      </c>
      <c r="L19" s="21">
        <v>5000</v>
      </c>
      <c r="M19" s="21">
        <v>5000</v>
      </c>
      <c r="N19" s="11">
        <f t="shared" si="3"/>
        <v>20000</v>
      </c>
    </row>
    <row r="20" spans="1:14" ht="19.5" customHeight="1" x14ac:dyDescent="0.3">
      <c r="A20" s="7" t="s">
        <v>23</v>
      </c>
      <c r="B20" s="21"/>
      <c r="C20" s="21"/>
      <c r="D20" s="21"/>
      <c r="E20" s="21"/>
      <c r="F20" s="21"/>
      <c r="G20" s="21"/>
      <c r="H20" s="10"/>
      <c r="I20" s="21"/>
      <c r="J20" s="21"/>
      <c r="K20" s="21"/>
      <c r="L20" s="21">
        <v>10000</v>
      </c>
      <c r="M20" s="21">
        <v>15000</v>
      </c>
      <c r="N20" s="11">
        <f t="shared" si="3"/>
        <v>25000</v>
      </c>
    </row>
    <row r="21" spans="1:14" ht="39.75" customHeight="1" x14ac:dyDescent="0.3">
      <c r="A21" s="23" t="s">
        <v>24</v>
      </c>
      <c r="B21" s="21"/>
      <c r="C21" s="21">
        <v>10000</v>
      </c>
      <c r="D21" s="21">
        <v>7000</v>
      </c>
      <c r="E21" s="21">
        <v>5000</v>
      </c>
      <c r="F21" s="21">
        <v>8000</v>
      </c>
      <c r="G21" s="21">
        <v>9500</v>
      </c>
      <c r="H21" s="10">
        <v>10000</v>
      </c>
      <c r="I21" s="21">
        <v>9000</v>
      </c>
      <c r="J21" s="21">
        <v>10000</v>
      </c>
      <c r="K21" s="21">
        <v>11000</v>
      </c>
      <c r="L21" s="21">
        <v>11000</v>
      </c>
      <c r="M21" s="21">
        <v>11663</v>
      </c>
      <c r="N21" s="11">
        <f t="shared" si="3"/>
        <v>102163</v>
      </c>
    </row>
    <row r="22" spans="1:14" ht="39" customHeight="1" x14ac:dyDescent="0.3">
      <c r="A22" s="23" t="s">
        <v>25</v>
      </c>
      <c r="B22" s="21"/>
      <c r="C22" s="21">
        <v>900</v>
      </c>
      <c r="D22" s="21">
        <v>1000</v>
      </c>
      <c r="E22" s="21">
        <v>1000</v>
      </c>
      <c r="F22" s="21">
        <v>900</v>
      </c>
      <c r="G22" s="21">
        <v>500</v>
      </c>
      <c r="H22" s="10">
        <v>1000</v>
      </c>
      <c r="I22" s="21">
        <v>700</v>
      </c>
      <c r="J22" s="21">
        <v>800</v>
      </c>
      <c r="K22" s="21">
        <v>500</v>
      </c>
      <c r="L22" s="21">
        <v>595</v>
      </c>
      <c r="M22" s="21"/>
      <c r="N22" s="11">
        <f t="shared" si="3"/>
        <v>7895</v>
      </c>
    </row>
    <row r="23" spans="1:14" ht="39" customHeight="1" x14ac:dyDescent="0.3">
      <c r="A23" s="23" t="s">
        <v>26</v>
      </c>
      <c r="B23" s="21"/>
      <c r="C23" s="21">
        <v>2000</v>
      </c>
      <c r="D23" s="21">
        <v>1500</v>
      </c>
      <c r="E23" s="21">
        <v>2000</v>
      </c>
      <c r="F23" s="21">
        <v>2000</v>
      </c>
      <c r="G23" s="21">
        <v>1500</v>
      </c>
      <c r="H23" s="10">
        <v>2000</v>
      </c>
      <c r="I23" s="21">
        <v>3000</v>
      </c>
      <c r="J23" s="21">
        <v>2000</v>
      </c>
      <c r="K23" s="21">
        <v>2000</v>
      </c>
      <c r="L23" s="21">
        <v>2500</v>
      </c>
      <c r="M23" s="21">
        <v>2500</v>
      </c>
      <c r="N23" s="11">
        <f t="shared" si="3"/>
        <v>23000</v>
      </c>
    </row>
    <row r="24" spans="1:14" ht="36" customHeight="1" x14ac:dyDescent="0.3">
      <c r="A24" s="23" t="s">
        <v>27</v>
      </c>
      <c r="B24" s="21"/>
      <c r="C24" s="21">
        <v>2500</v>
      </c>
      <c r="D24" s="21">
        <v>2200</v>
      </c>
      <c r="E24" s="21">
        <v>2500</v>
      </c>
      <c r="F24" s="21">
        <v>2300</v>
      </c>
      <c r="G24" s="21">
        <v>3000</v>
      </c>
      <c r="H24" s="10">
        <v>2700</v>
      </c>
      <c r="I24" s="21">
        <v>2600</v>
      </c>
      <c r="J24" s="21">
        <v>3000</v>
      </c>
      <c r="K24" s="21">
        <v>3000</v>
      </c>
      <c r="L24" s="21">
        <v>3310</v>
      </c>
      <c r="M24" s="21">
        <v>2500</v>
      </c>
      <c r="N24" s="11">
        <f t="shared" si="3"/>
        <v>29610</v>
      </c>
    </row>
    <row r="25" spans="1:14" ht="36.75" customHeight="1" x14ac:dyDescent="0.3">
      <c r="A25" s="23" t="s">
        <v>28</v>
      </c>
      <c r="B25" s="21"/>
      <c r="C25" s="21">
        <v>500</v>
      </c>
      <c r="D25" s="21">
        <v>500</v>
      </c>
      <c r="E25" s="21">
        <v>500</v>
      </c>
      <c r="F25" s="21">
        <v>600</v>
      </c>
      <c r="G25" s="21">
        <v>700</v>
      </c>
      <c r="H25" s="10">
        <v>900</v>
      </c>
      <c r="I25" s="21">
        <v>1000</v>
      </c>
      <c r="J25" s="21">
        <v>700</v>
      </c>
      <c r="K25" s="21">
        <v>600</v>
      </c>
      <c r="L25" s="21">
        <v>500</v>
      </c>
      <c r="M25" s="21">
        <v>570</v>
      </c>
      <c r="N25" s="11">
        <f t="shared" si="3"/>
        <v>7070</v>
      </c>
    </row>
    <row r="26" spans="1:14" ht="37.5" customHeight="1" x14ac:dyDescent="0.3">
      <c r="A26" s="23" t="s">
        <v>29</v>
      </c>
      <c r="B26" s="21"/>
      <c r="C26" s="21">
        <v>500</v>
      </c>
      <c r="D26" s="21">
        <v>600</v>
      </c>
      <c r="E26" s="21">
        <v>500</v>
      </c>
      <c r="F26" s="21">
        <v>500</v>
      </c>
      <c r="G26" s="21">
        <v>600</v>
      </c>
      <c r="H26" s="10">
        <v>900</v>
      </c>
      <c r="I26" s="21">
        <v>1000</v>
      </c>
      <c r="J26" s="21">
        <v>600</v>
      </c>
      <c r="K26" s="21">
        <v>700</v>
      </c>
      <c r="L26" s="21">
        <v>500</v>
      </c>
      <c r="M26" s="21">
        <v>520</v>
      </c>
      <c r="N26" s="11">
        <f t="shared" si="3"/>
        <v>6920</v>
      </c>
    </row>
    <row r="27" spans="1:14" x14ac:dyDescent="0.3">
      <c r="A27" s="7" t="s">
        <v>9</v>
      </c>
      <c r="B27" s="8"/>
      <c r="C27" s="8"/>
      <c r="D27" s="8"/>
      <c r="E27" s="8"/>
      <c r="F27" s="8"/>
      <c r="G27" s="8"/>
      <c r="H27" s="12"/>
      <c r="I27" s="8"/>
      <c r="J27" s="8"/>
      <c r="K27" s="8"/>
      <c r="L27" s="8"/>
      <c r="M27" s="8"/>
      <c r="N27" s="13"/>
    </row>
    <row r="28" spans="1:14" x14ac:dyDescent="0.3">
      <c r="A28" s="5"/>
      <c r="B28" s="28">
        <f t="shared" ref="B28:M28" si="4">SUM(B10:B27)</f>
        <v>273534.62</v>
      </c>
      <c r="C28" s="28">
        <f t="shared" si="4"/>
        <v>552219.24</v>
      </c>
      <c r="D28" s="28">
        <f t="shared" si="4"/>
        <v>543189.24</v>
      </c>
      <c r="E28" s="28">
        <f t="shared" si="4"/>
        <v>539769.24</v>
      </c>
      <c r="F28" s="28">
        <f t="shared" si="4"/>
        <v>536969.24</v>
      </c>
      <c r="G28" s="28">
        <f t="shared" si="4"/>
        <v>561250.76</v>
      </c>
      <c r="H28" s="29">
        <f t="shared" si="4"/>
        <v>598482.28</v>
      </c>
      <c r="I28" s="28">
        <f t="shared" si="4"/>
        <v>591332.28</v>
      </c>
      <c r="J28" s="28">
        <f t="shared" si="4"/>
        <v>584652.28</v>
      </c>
      <c r="K28" s="28">
        <f t="shared" si="4"/>
        <v>586772.28</v>
      </c>
      <c r="L28" s="28">
        <f t="shared" si="4"/>
        <v>568147.05000000005</v>
      </c>
      <c r="M28" s="28">
        <f t="shared" si="4"/>
        <v>573717.48940000008</v>
      </c>
      <c r="N28" s="13">
        <f>SUM(B28:M28)</f>
        <v>6510035.999400001</v>
      </c>
    </row>
    <row r="29" spans="1:14" ht="21.75" customHeight="1" x14ac:dyDescent="0.3">
      <c r="A29" s="61" t="s">
        <v>10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4"/>
    </row>
    <row r="30" spans="1:14" ht="37.5" x14ac:dyDescent="0.3">
      <c r="A30" s="7" t="s">
        <v>11</v>
      </c>
      <c r="B30" s="5">
        <v>70000</v>
      </c>
      <c r="C30" s="5">
        <v>65900</v>
      </c>
      <c r="D30" s="5">
        <v>57000</v>
      </c>
      <c r="E30" s="5">
        <v>53000</v>
      </c>
      <c r="F30" s="5">
        <v>46000</v>
      </c>
      <c r="G30" s="5">
        <v>45000</v>
      </c>
      <c r="H30" s="14">
        <v>44000</v>
      </c>
      <c r="I30" s="5">
        <v>47000</v>
      </c>
      <c r="J30" s="5">
        <v>49000</v>
      </c>
      <c r="K30" s="5">
        <v>56000</v>
      </c>
      <c r="L30" s="5">
        <v>66000</v>
      </c>
      <c r="M30" s="5">
        <v>66755</v>
      </c>
      <c r="N30" s="11">
        <f>SUM(B30:M30)</f>
        <v>665655</v>
      </c>
    </row>
    <row r="31" spans="1:14" ht="37.5" x14ac:dyDescent="0.3">
      <c r="A31" s="7" t="s">
        <v>12</v>
      </c>
      <c r="B31" s="5"/>
      <c r="C31" s="5">
        <v>23000</v>
      </c>
      <c r="D31" s="5">
        <v>23000</v>
      </c>
      <c r="E31" s="5">
        <v>24000</v>
      </c>
      <c r="F31" s="5">
        <v>21000</v>
      </c>
      <c r="G31" s="5">
        <v>25000</v>
      </c>
      <c r="H31" s="14">
        <v>25500</v>
      </c>
      <c r="I31" s="5">
        <v>23000</v>
      </c>
      <c r="J31" s="5">
        <v>22000</v>
      </c>
      <c r="K31" s="5">
        <v>21300</v>
      </c>
      <c r="L31" s="5">
        <v>25000</v>
      </c>
      <c r="M31" s="5">
        <v>23940</v>
      </c>
      <c r="N31" s="11">
        <f>SUM(B31:M31)</f>
        <v>256740</v>
      </c>
    </row>
    <row r="32" spans="1:14" x14ac:dyDescent="0.3">
      <c r="A32" s="7" t="s">
        <v>13</v>
      </c>
      <c r="B32" s="7">
        <f t="shared" ref="B32:M32" si="5">SUM(B30:B31)</f>
        <v>70000</v>
      </c>
      <c r="C32" s="7">
        <f t="shared" si="5"/>
        <v>88900</v>
      </c>
      <c r="D32" s="7">
        <f t="shared" si="5"/>
        <v>80000</v>
      </c>
      <c r="E32" s="7">
        <f t="shared" si="5"/>
        <v>77000</v>
      </c>
      <c r="F32" s="7">
        <f t="shared" si="5"/>
        <v>67000</v>
      </c>
      <c r="G32" s="7">
        <f t="shared" si="5"/>
        <v>70000</v>
      </c>
      <c r="H32" s="15">
        <f t="shared" si="5"/>
        <v>69500</v>
      </c>
      <c r="I32" s="7">
        <f t="shared" si="5"/>
        <v>70000</v>
      </c>
      <c r="J32" s="7">
        <f t="shared" si="5"/>
        <v>71000</v>
      </c>
      <c r="K32" s="7">
        <f t="shared" si="5"/>
        <v>77300</v>
      </c>
      <c r="L32" s="7">
        <f t="shared" si="5"/>
        <v>91000</v>
      </c>
      <c r="M32" s="7">
        <f t="shared" si="5"/>
        <v>90695</v>
      </c>
      <c r="N32" s="4">
        <f>SUM(B32:M32)</f>
        <v>922395</v>
      </c>
    </row>
    <row r="33" spans="1:14" x14ac:dyDescent="0.3">
      <c r="A33" s="7" t="s">
        <v>14</v>
      </c>
      <c r="B33" s="8">
        <f>B28+B32</f>
        <v>343534.62</v>
      </c>
      <c r="C33" s="8">
        <f t="shared" ref="C33:M33" si="6">C28+C32</f>
        <v>641119.24</v>
      </c>
      <c r="D33" s="8">
        <f t="shared" si="6"/>
        <v>623189.24</v>
      </c>
      <c r="E33" s="8">
        <f t="shared" si="6"/>
        <v>616769.24</v>
      </c>
      <c r="F33" s="8">
        <f t="shared" si="6"/>
        <v>603969.24</v>
      </c>
      <c r="G33" s="8">
        <f t="shared" si="6"/>
        <v>631250.76</v>
      </c>
      <c r="H33" s="8">
        <f t="shared" si="6"/>
        <v>667982.28</v>
      </c>
      <c r="I33" s="8">
        <f t="shared" si="6"/>
        <v>661332.28</v>
      </c>
      <c r="J33" s="8">
        <f t="shared" si="6"/>
        <v>655652.28</v>
      </c>
      <c r="K33" s="8">
        <f t="shared" si="6"/>
        <v>664072.28</v>
      </c>
      <c r="L33" s="8">
        <f t="shared" si="6"/>
        <v>659147.05000000005</v>
      </c>
      <c r="M33" s="8">
        <f t="shared" si="6"/>
        <v>664412.48940000008</v>
      </c>
      <c r="N33" s="6">
        <f>N28+N32</f>
        <v>7432430.999400001</v>
      </c>
    </row>
    <row r="34" spans="1:14" ht="9.75" customHeight="1" x14ac:dyDescent="0.3">
      <c r="A34" s="3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6"/>
      <c r="M34" s="17"/>
      <c r="N34" s="17"/>
    </row>
    <row r="35" spans="1:14" ht="24.75" customHeight="1" x14ac:dyDescent="0.3">
      <c r="A35" s="18" t="s">
        <v>15</v>
      </c>
      <c r="B35" s="18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ht="27.75" customHeight="1" x14ac:dyDescent="0.3">
      <c r="A36" s="18" t="s">
        <v>16</v>
      </c>
      <c r="B36" s="18"/>
      <c r="C36" s="18"/>
      <c r="D36" s="18"/>
      <c r="E36" s="18"/>
      <c r="F36" s="17"/>
      <c r="G36" s="17"/>
      <c r="H36" s="17"/>
      <c r="I36" s="17"/>
      <c r="J36" s="17"/>
      <c r="K36" s="17"/>
      <c r="L36" s="17"/>
      <c r="M36" s="17"/>
    </row>
  </sheetData>
  <mergeCells count="31">
    <mergeCell ref="N7:N8"/>
    <mergeCell ref="A29:M29"/>
    <mergeCell ref="A6:M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4:N5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 verticalCentered="1"/>
  <pageMargins left="0.43307086614173229" right="0.23622047244094491" top="0.35433070866141736" bottom="0.35433070866141736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A41" sqref="A41:E42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" width="14.42578125" style="2" bestFit="1" customWidth="1"/>
    <col min="17" max="16384" width="9.140625" style="2"/>
  </cols>
  <sheetData>
    <row r="1" spans="1:16" x14ac:dyDescent="0.3">
      <c r="A1" s="58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6" x14ac:dyDescent="0.3">
      <c r="A2" s="26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26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59" t="s">
        <v>1</v>
      </c>
      <c r="B4" s="61">
        <v>1</v>
      </c>
      <c r="C4" s="61">
        <v>2</v>
      </c>
      <c r="D4" s="61">
        <v>3</v>
      </c>
      <c r="E4" s="61">
        <v>4</v>
      </c>
      <c r="F4" s="61">
        <v>5</v>
      </c>
      <c r="G4" s="61">
        <v>6</v>
      </c>
      <c r="H4" s="62">
        <v>7</v>
      </c>
      <c r="I4" s="61">
        <v>8</v>
      </c>
      <c r="J4" s="61">
        <v>9</v>
      </c>
      <c r="K4" s="61">
        <v>10</v>
      </c>
      <c r="L4" s="61">
        <v>11</v>
      </c>
      <c r="M4" s="61">
        <v>12</v>
      </c>
      <c r="N4" s="56" t="s">
        <v>18</v>
      </c>
      <c r="O4" s="69" t="s">
        <v>41</v>
      </c>
    </row>
    <row r="5" spans="1:16" ht="36.75" customHeight="1" x14ac:dyDescent="0.3">
      <c r="A5" s="60"/>
      <c r="B5" s="61"/>
      <c r="C5" s="61"/>
      <c r="D5" s="61"/>
      <c r="E5" s="61"/>
      <c r="F5" s="61"/>
      <c r="G5" s="61"/>
      <c r="H5" s="63"/>
      <c r="I5" s="61"/>
      <c r="J5" s="61"/>
      <c r="K5" s="61"/>
      <c r="L5" s="61"/>
      <c r="M5" s="61"/>
      <c r="N5" s="57"/>
      <c r="O5" s="70"/>
    </row>
    <row r="6" spans="1:16" ht="23.25" customHeight="1" x14ac:dyDescent="0.3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45"/>
      <c r="O6" s="54"/>
    </row>
    <row r="7" spans="1:16" x14ac:dyDescent="0.3">
      <c r="A7" s="73" t="s">
        <v>33</v>
      </c>
      <c r="B7" s="66">
        <f>336942/2</f>
        <v>168471</v>
      </c>
      <c r="C7" s="66">
        <v>336942</v>
      </c>
      <c r="D7" s="66">
        <v>336942</v>
      </c>
      <c r="E7" s="66">
        <v>336942</v>
      </c>
      <c r="F7" s="66">
        <v>336942</v>
      </c>
      <c r="G7" s="66">
        <f>(336942/2)+(361174/2)</f>
        <v>349058</v>
      </c>
      <c r="H7" s="67">
        <v>361174</v>
      </c>
      <c r="I7" s="67">
        <v>361174</v>
      </c>
      <c r="J7" s="67">
        <v>361174</v>
      </c>
      <c r="K7" s="67">
        <v>361174</v>
      </c>
      <c r="L7" s="67">
        <v>361174</v>
      </c>
      <c r="M7" s="66">
        <v>366068.27</v>
      </c>
      <c r="N7" s="71">
        <f>SUM(B7:M7)</f>
        <v>4037235.27</v>
      </c>
      <c r="O7" s="54">
        <v>3360.6</v>
      </c>
    </row>
    <row r="8" spans="1:16" x14ac:dyDescent="0.3">
      <c r="A8" s="73"/>
      <c r="B8" s="66"/>
      <c r="C8" s="66"/>
      <c r="D8" s="66"/>
      <c r="E8" s="66"/>
      <c r="F8" s="66"/>
      <c r="G8" s="66"/>
      <c r="H8" s="68"/>
      <c r="I8" s="68"/>
      <c r="J8" s="68"/>
      <c r="K8" s="68"/>
      <c r="L8" s="68"/>
      <c r="M8" s="66"/>
      <c r="N8" s="72"/>
      <c r="O8" s="54"/>
    </row>
    <row r="9" spans="1:16" x14ac:dyDescent="0.3">
      <c r="A9" s="5" t="s">
        <v>32</v>
      </c>
      <c r="B9" s="19">
        <f>B7*0.22</f>
        <v>37063.620000000003</v>
      </c>
      <c r="C9" s="19">
        <f t="shared" ref="C9:M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79458.28</v>
      </c>
      <c r="L9" s="19">
        <f t="shared" si="0"/>
        <v>79458.28</v>
      </c>
      <c r="M9" s="19">
        <f t="shared" si="0"/>
        <v>80535.019400000005</v>
      </c>
      <c r="N9" s="46">
        <f t="shared" ref="N9:N15" si="1">SUM(B9:M9)</f>
        <v>888191.7594000001</v>
      </c>
      <c r="O9" s="54">
        <v>739.3</v>
      </c>
    </row>
    <row r="10" spans="1:16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411069.24</v>
      </c>
      <c r="F10" s="34">
        <f t="shared" si="2"/>
        <v>411069.24</v>
      </c>
      <c r="G10" s="34">
        <f t="shared" si="2"/>
        <v>425850.76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440632.28</v>
      </c>
      <c r="L10" s="34">
        <f t="shared" si="2"/>
        <v>440632.28</v>
      </c>
      <c r="M10" s="34">
        <f t="shared" si="2"/>
        <v>446603.28940000001</v>
      </c>
      <c r="N10" s="47">
        <f t="shared" si="1"/>
        <v>4925427.0294000013</v>
      </c>
      <c r="O10" s="4">
        <f>O9+O7</f>
        <v>4099.8999999999996</v>
      </c>
    </row>
    <row r="11" spans="1:16" x14ac:dyDescent="0.3">
      <c r="A11" s="5" t="s">
        <v>4</v>
      </c>
      <c r="B11" s="25">
        <v>78000</v>
      </c>
      <c r="C11" s="25">
        <v>85000</v>
      </c>
      <c r="D11" s="25">
        <v>85000</v>
      </c>
      <c r="E11" s="25">
        <v>119386</v>
      </c>
      <c r="F11" s="25">
        <v>95000</v>
      </c>
      <c r="G11" s="25">
        <v>100500</v>
      </c>
      <c r="H11" s="25">
        <v>100900</v>
      </c>
      <c r="I11" s="25">
        <v>120000</v>
      </c>
      <c r="J11" s="25">
        <v>130000</v>
      </c>
      <c r="K11" s="25">
        <v>96740</v>
      </c>
      <c r="L11" s="25">
        <v>93000</v>
      </c>
      <c r="M11" s="25">
        <v>97000</v>
      </c>
      <c r="N11" s="48">
        <f t="shared" si="1"/>
        <v>1200526</v>
      </c>
      <c r="O11" s="54">
        <v>944.2</v>
      </c>
      <c r="P11" s="40"/>
    </row>
    <row r="12" spans="1:16" ht="38.25" customHeight="1" x14ac:dyDescent="0.3">
      <c r="A12" s="5" t="s">
        <v>19</v>
      </c>
      <c r="B12" s="25"/>
      <c r="C12" s="25">
        <v>32000</v>
      </c>
      <c r="D12" s="25">
        <v>16500</v>
      </c>
      <c r="E12" s="25">
        <v>16600</v>
      </c>
      <c r="F12" s="25">
        <v>18000</v>
      </c>
      <c r="G12" s="25">
        <v>18000</v>
      </c>
      <c r="H12" s="10">
        <v>30000</v>
      </c>
      <c r="I12" s="25">
        <v>27000</v>
      </c>
      <c r="J12" s="25">
        <v>27000</v>
      </c>
      <c r="K12" s="25">
        <v>19275</v>
      </c>
      <c r="L12" s="25">
        <v>8509.77</v>
      </c>
      <c r="M12" s="25">
        <v>15000</v>
      </c>
      <c r="N12" s="49">
        <f t="shared" si="1"/>
        <v>227884.77</v>
      </c>
      <c r="O12" s="54">
        <v>212.7</v>
      </c>
    </row>
    <row r="13" spans="1:16" ht="24.75" customHeight="1" x14ac:dyDescent="0.3">
      <c r="A13" s="5" t="s">
        <v>5</v>
      </c>
      <c r="B13" s="25"/>
      <c r="C13" s="25">
        <v>18000</v>
      </c>
      <c r="D13" s="25">
        <v>17700</v>
      </c>
      <c r="E13" s="25">
        <v>19000</v>
      </c>
      <c r="F13" s="25">
        <v>15000</v>
      </c>
      <c r="G13" s="25">
        <v>18000</v>
      </c>
      <c r="H13" s="10">
        <v>17000</v>
      </c>
      <c r="I13" s="25">
        <v>19000</v>
      </c>
      <c r="J13" s="25">
        <v>19000</v>
      </c>
      <c r="K13" s="25">
        <v>20000</v>
      </c>
      <c r="L13" s="25">
        <v>16000</v>
      </c>
      <c r="M13" s="25">
        <v>7500</v>
      </c>
      <c r="N13" s="49">
        <f t="shared" si="1"/>
        <v>186200</v>
      </c>
      <c r="O13" s="54">
        <v>187</v>
      </c>
    </row>
    <row r="14" spans="1:16" ht="63" customHeight="1" x14ac:dyDescent="0.3">
      <c r="A14" s="32" t="s">
        <v>42</v>
      </c>
      <c r="B14" s="25"/>
      <c r="C14" s="25"/>
      <c r="D14" s="25">
        <v>2000</v>
      </c>
      <c r="E14" s="25">
        <v>5000</v>
      </c>
      <c r="F14" s="25">
        <v>4000</v>
      </c>
      <c r="G14" s="25">
        <v>7000</v>
      </c>
      <c r="H14" s="10">
        <v>7000</v>
      </c>
      <c r="I14" s="25">
        <v>3800</v>
      </c>
      <c r="J14" s="25">
        <v>2000</v>
      </c>
      <c r="K14" s="25">
        <v>9200</v>
      </c>
      <c r="L14" s="25"/>
      <c r="M14" s="25"/>
      <c r="N14" s="49">
        <f t="shared" si="1"/>
        <v>40000</v>
      </c>
      <c r="O14" s="54">
        <f>29.8+20</f>
        <v>49.8</v>
      </c>
    </row>
    <row r="15" spans="1:16" s="39" customFormat="1" ht="36" customHeight="1" x14ac:dyDescent="0.3">
      <c r="A15" s="35" t="s">
        <v>35</v>
      </c>
      <c r="B15" s="37">
        <f t="shared" ref="B15:M15" si="3">SUM(B11:B14)</f>
        <v>78000</v>
      </c>
      <c r="C15" s="37">
        <f t="shared" si="3"/>
        <v>135000</v>
      </c>
      <c r="D15" s="37">
        <f t="shared" si="3"/>
        <v>121200</v>
      </c>
      <c r="E15" s="37">
        <f t="shared" si="3"/>
        <v>159986</v>
      </c>
      <c r="F15" s="37">
        <f t="shared" si="3"/>
        <v>132000</v>
      </c>
      <c r="G15" s="37">
        <f t="shared" si="3"/>
        <v>143500</v>
      </c>
      <c r="H15" s="38">
        <f t="shared" si="3"/>
        <v>154900</v>
      </c>
      <c r="I15" s="37">
        <f t="shared" si="3"/>
        <v>169800</v>
      </c>
      <c r="J15" s="37">
        <f t="shared" si="3"/>
        <v>178000</v>
      </c>
      <c r="K15" s="37">
        <f t="shared" si="3"/>
        <v>145215</v>
      </c>
      <c r="L15" s="37">
        <f t="shared" si="3"/>
        <v>117509.77</v>
      </c>
      <c r="M15" s="37">
        <f t="shared" si="3"/>
        <v>119500</v>
      </c>
      <c r="N15" s="50">
        <f t="shared" si="1"/>
        <v>1654610.77</v>
      </c>
      <c r="O15" s="55">
        <f>O14+O13+O12+O11</f>
        <v>1393.7</v>
      </c>
    </row>
    <row r="16" spans="1:16" ht="29.25" customHeight="1" x14ac:dyDescent="0.3">
      <c r="A16" s="5" t="s">
        <v>20</v>
      </c>
      <c r="B16" s="25"/>
      <c r="C16" s="25">
        <v>4750</v>
      </c>
      <c r="D16" s="25"/>
      <c r="E16" s="25"/>
      <c r="F16" s="25"/>
      <c r="G16" s="25"/>
      <c r="H16" s="10">
        <v>4750</v>
      </c>
      <c r="I16" s="25"/>
      <c r="J16" s="25"/>
      <c r="K16" s="25"/>
      <c r="L16" s="25"/>
      <c r="M16" s="25"/>
      <c r="N16" s="49">
        <f>SUM(C16:M16)</f>
        <v>9500</v>
      </c>
      <c r="O16" s="54">
        <f>4.5+3.5</f>
        <v>8</v>
      </c>
    </row>
    <row r="17" spans="1:15" ht="29.25" customHeight="1" x14ac:dyDescent="0.3">
      <c r="A17" s="5" t="s">
        <v>37</v>
      </c>
      <c r="B17" s="25"/>
      <c r="C17" s="25">
        <v>4000</v>
      </c>
      <c r="D17" s="25"/>
      <c r="E17" s="25">
        <v>4000</v>
      </c>
      <c r="F17" s="25"/>
      <c r="G17" s="25"/>
      <c r="H17" s="10"/>
      <c r="I17" s="25"/>
      <c r="J17" s="25"/>
      <c r="K17" s="25"/>
      <c r="L17" s="25"/>
      <c r="M17" s="25"/>
      <c r="N17" s="49">
        <f>SUM(C17:M17)</f>
        <v>8000</v>
      </c>
      <c r="O17" s="54"/>
    </row>
    <row r="18" spans="1:15" ht="40.5" customHeight="1" x14ac:dyDescent="0.3">
      <c r="A18" s="5" t="s">
        <v>21</v>
      </c>
      <c r="B18" s="25"/>
      <c r="C18" s="25"/>
      <c r="D18" s="25">
        <v>2520</v>
      </c>
      <c r="E18" s="25"/>
      <c r="F18" s="25"/>
      <c r="G18" s="25"/>
      <c r="H18" s="10"/>
      <c r="I18" s="25"/>
      <c r="J18" s="25">
        <v>2520</v>
      </c>
      <c r="K18" s="25"/>
      <c r="L18" s="25"/>
      <c r="M18" s="25"/>
      <c r="N18" s="49">
        <f>SUM(C18:M18)</f>
        <v>5040</v>
      </c>
      <c r="O18" s="54"/>
    </row>
    <row r="19" spans="1:15" x14ac:dyDescent="0.3">
      <c r="A19" s="5" t="s">
        <v>22</v>
      </c>
      <c r="B19" s="25"/>
      <c r="C19" s="25"/>
      <c r="D19" s="25">
        <v>4000</v>
      </c>
      <c r="E19" s="25"/>
      <c r="F19" s="25"/>
      <c r="G19" s="25"/>
      <c r="H19" s="10"/>
      <c r="I19" s="25"/>
      <c r="J19" s="25">
        <v>4000</v>
      </c>
      <c r="K19" s="25"/>
      <c r="L19" s="25"/>
      <c r="M19" s="25"/>
      <c r="N19" s="49">
        <f>SUM(C19:M19)</f>
        <v>8000</v>
      </c>
      <c r="O19" s="54"/>
    </row>
    <row r="20" spans="1:15" ht="43.5" customHeight="1" x14ac:dyDescent="0.3">
      <c r="A20" s="5" t="s">
        <v>36</v>
      </c>
      <c r="B20" s="25"/>
      <c r="C20" s="25"/>
      <c r="D20" s="25">
        <v>6600</v>
      </c>
      <c r="E20" s="25">
        <v>6600</v>
      </c>
      <c r="F20" s="25">
        <v>6600</v>
      </c>
      <c r="G20" s="25">
        <v>6600</v>
      </c>
      <c r="H20" s="10">
        <v>6600</v>
      </c>
      <c r="I20" s="25">
        <v>6600</v>
      </c>
      <c r="J20" s="25">
        <v>6600</v>
      </c>
      <c r="K20" s="25">
        <v>6600</v>
      </c>
      <c r="L20" s="25">
        <v>6600</v>
      </c>
      <c r="M20" s="25">
        <v>6600</v>
      </c>
      <c r="N20" s="49">
        <f>SUM(C20:M20)</f>
        <v>66000</v>
      </c>
      <c r="O20" s="54">
        <v>66</v>
      </c>
    </row>
    <row r="21" spans="1:15" ht="27.75" customHeight="1" x14ac:dyDescent="0.3">
      <c r="A21" s="5" t="s">
        <v>40</v>
      </c>
      <c r="B21" s="25"/>
      <c r="C21" s="25">
        <v>165</v>
      </c>
      <c r="D21" s="25">
        <v>165</v>
      </c>
      <c r="E21" s="25">
        <v>165</v>
      </c>
      <c r="F21" s="25">
        <v>165</v>
      </c>
      <c r="G21" s="25">
        <v>165</v>
      </c>
      <c r="H21" s="10">
        <v>165</v>
      </c>
      <c r="I21" s="25">
        <v>165</v>
      </c>
      <c r="J21" s="25">
        <v>165</v>
      </c>
      <c r="K21" s="25">
        <v>165</v>
      </c>
      <c r="L21" s="25">
        <v>165</v>
      </c>
      <c r="M21" s="25">
        <v>165</v>
      </c>
      <c r="N21" s="49">
        <f>SUM(B21:M21)</f>
        <v>1815</v>
      </c>
      <c r="O21" s="54"/>
    </row>
    <row r="22" spans="1:15" ht="22.5" customHeight="1" x14ac:dyDescent="0.3">
      <c r="A22" s="5" t="s">
        <v>23</v>
      </c>
      <c r="B22" s="25"/>
      <c r="C22" s="25"/>
      <c r="D22" s="25"/>
      <c r="E22" s="25"/>
      <c r="F22" s="25"/>
      <c r="G22" s="25"/>
      <c r="H22" s="10"/>
      <c r="I22" s="25"/>
      <c r="J22" s="25"/>
      <c r="K22" s="25"/>
      <c r="L22" s="25">
        <v>10000</v>
      </c>
      <c r="M22" s="25">
        <v>15000</v>
      </c>
      <c r="N22" s="49">
        <f>SUM(C22:M22)</f>
        <v>25000</v>
      </c>
      <c r="O22" s="54"/>
    </row>
    <row r="23" spans="1:15" s="39" customFormat="1" ht="19.5" customHeight="1" x14ac:dyDescent="0.3">
      <c r="A23" s="33" t="s">
        <v>38</v>
      </c>
      <c r="B23" s="37"/>
      <c r="C23" s="37">
        <f t="shared" ref="C23:N23" si="4">SUM(C16:C22)</f>
        <v>8915</v>
      </c>
      <c r="D23" s="37">
        <f t="shared" si="4"/>
        <v>13285</v>
      </c>
      <c r="E23" s="37">
        <f t="shared" si="4"/>
        <v>10765</v>
      </c>
      <c r="F23" s="37">
        <f t="shared" si="4"/>
        <v>6765</v>
      </c>
      <c r="G23" s="37">
        <f t="shared" si="4"/>
        <v>6765</v>
      </c>
      <c r="H23" s="38">
        <f t="shared" si="4"/>
        <v>11515</v>
      </c>
      <c r="I23" s="37">
        <f t="shared" si="4"/>
        <v>6765</v>
      </c>
      <c r="J23" s="37">
        <f t="shared" si="4"/>
        <v>13285</v>
      </c>
      <c r="K23" s="37">
        <f t="shared" si="4"/>
        <v>6765</v>
      </c>
      <c r="L23" s="37">
        <f t="shared" si="4"/>
        <v>16765</v>
      </c>
      <c r="M23" s="37">
        <f t="shared" si="4"/>
        <v>21765</v>
      </c>
      <c r="N23" s="50">
        <f t="shared" si="4"/>
        <v>123355</v>
      </c>
      <c r="O23" s="55">
        <f>SUM(O16:O22)</f>
        <v>74</v>
      </c>
    </row>
    <row r="24" spans="1:15" ht="27" customHeight="1" x14ac:dyDescent="0.3">
      <c r="A24" s="24" t="s">
        <v>34</v>
      </c>
      <c r="B24" s="2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51"/>
      <c r="O24" s="54"/>
    </row>
    <row r="25" spans="1:15" ht="39.75" customHeight="1" x14ac:dyDescent="0.3">
      <c r="A25" s="31" t="s">
        <v>24</v>
      </c>
      <c r="B25" s="25"/>
      <c r="C25" s="25">
        <v>10000</v>
      </c>
      <c r="D25" s="25">
        <v>7000</v>
      </c>
      <c r="E25" s="25">
        <v>5000</v>
      </c>
      <c r="F25" s="25">
        <v>8000</v>
      </c>
      <c r="G25" s="25">
        <v>9500</v>
      </c>
      <c r="H25" s="10">
        <v>10000</v>
      </c>
      <c r="I25" s="25">
        <v>9000</v>
      </c>
      <c r="J25" s="25">
        <v>10000</v>
      </c>
      <c r="K25" s="25">
        <v>11000</v>
      </c>
      <c r="L25" s="25">
        <v>11000</v>
      </c>
      <c r="M25" s="25">
        <v>11663</v>
      </c>
      <c r="N25" s="49">
        <f t="shared" ref="N25:N31" si="5">SUM(C25:M25)</f>
        <v>102163</v>
      </c>
      <c r="O25" s="54"/>
    </row>
    <row r="26" spans="1:15" ht="39" customHeight="1" x14ac:dyDescent="0.3">
      <c r="A26" s="31" t="s">
        <v>25</v>
      </c>
      <c r="B26" s="25"/>
      <c r="C26" s="25">
        <v>900</v>
      </c>
      <c r="D26" s="25">
        <v>1000</v>
      </c>
      <c r="E26" s="25">
        <v>1000</v>
      </c>
      <c r="F26" s="25">
        <v>900</v>
      </c>
      <c r="G26" s="25">
        <v>500</v>
      </c>
      <c r="H26" s="10">
        <v>1000</v>
      </c>
      <c r="I26" s="25">
        <v>700</v>
      </c>
      <c r="J26" s="25">
        <v>800</v>
      </c>
      <c r="K26" s="25">
        <v>500</v>
      </c>
      <c r="L26" s="25">
        <v>595</v>
      </c>
      <c r="M26" s="25"/>
      <c r="N26" s="49">
        <f t="shared" si="5"/>
        <v>7895</v>
      </c>
      <c r="O26" s="54"/>
    </row>
    <row r="27" spans="1:15" ht="39" customHeight="1" x14ac:dyDescent="0.3">
      <c r="A27" s="31" t="s">
        <v>26</v>
      </c>
      <c r="B27" s="25"/>
      <c r="C27" s="25">
        <v>2000</v>
      </c>
      <c r="D27" s="25">
        <v>1500</v>
      </c>
      <c r="E27" s="25">
        <v>2000</v>
      </c>
      <c r="F27" s="25">
        <v>2000</v>
      </c>
      <c r="G27" s="25">
        <v>1500</v>
      </c>
      <c r="H27" s="10">
        <v>2000</v>
      </c>
      <c r="I27" s="25">
        <v>3000</v>
      </c>
      <c r="J27" s="25">
        <v>2000</v>
      </c>
      <c r="K27" s="25">
        <v>2000</v>
      </c>
      <c r="L27" s="25">
        <v>2500</v>
      </c>
      <c r="M27" s="25">
        <v>2500</v>
      </c>
      <c r="N27" s="49">
        <f t="shared" si="5"/>
        <v>23000</v>
      </c>
      <c r="O27" s="54"/>
    </row>
    <row r="28" spans="1:15" ht="36" customHeight="1" x14ac:dyDescent="0.3">
      <c r="A28" s="31" t="s">
        <v>27</v>
      </c>
      <c r="B28" s="25"/>
      <c r="C28" s="25">
        <v>2500</v>
      </c>
      <c r="D28" s="25">
        <v>2200</v>
      </c>
      <c r="E28" s="25">
        <v>2500</v>
      </c>
      <c r="F28" s="25">
        <v>2300</v>
      </c>
      <c r="G28" s="25">
        <v>3000</v>
      </c>
      <c r="H28" s="10">
        <v>2700</v>
      </c>
      <c r="I28" s="25">
        <v>2600</v>
      </c>
      <c r="J28" s="25">
        <v>3000</v>
      </c>
      <c r="K28" s="25">
        <v>3000</v>
      </c>
      <c r="L28" s="25">
        <v>3310</v>
      </c>
      <c r="M28" s="25">
        <v>2500</v>
      </c>
      <c r="N28" s="49">
        <f t="shared" si="5"/>
        <v>29610</v>
      </c>
      <c r="O28" s="54"/>
    </row>
    <row r="29" spans="1:15" ht="36.75" customHeight="1" x14ac:dyDescent="0.3">
      <c r="A29" s="31" t="s">
        <v>28</v>
      </c>
      <c r="B29" s="25"/>
      <c r="C29" s="25">
        <v>500</v>
      </c>
      <c r="D29" s="25">
        <v>500</v>
      </c>
      <c r="E29" s="25">
        <v>500</v>
      </c>
      <c r="F29" s="25">
        <v>600</v>
      </c>
      <c r="G29" s="25">
        <v>700</v>
      </c>
      <c r="H29" s="10">
        <v>900</v>
      </c>
      <c r="I29" s="25">
        <v>1000</v>
      </c>
      <c r="J29" s="25">
        <v>700</v>
      </c>
      <c r="K29" s="25">
        <v>600</v>
      </c>
      <c r="L29" s="25">
        <v>500</v>
      </c>
      <c r="M29" s="25">
        <v>570</v>
      </c>
      <c r="N29" s="49">
        <f t="shared" si="5"/>
        <v>7070</v>
      </c>
      <c r="O29" s="54"/>
    </row>
    <row r="30" spans="1:15" ht="37.5" customHeight="1" x14ac:dyDescent="0.3">
      <c r="A30" s="31" t="s">
        <v>29</v>
      </c>
      <c r="B30" s="25"/>
      <c r="C30" s="25">
        <v>500</v>
      </c>
      <c r="D30" s="25">
        <v>600</v>
      </c>
      <c r="E30" s="25">
        <v>500</v>
      </c>
      <c r="F30" s="25">
        <v>500</v>
      </c>
      <c r="G30" s="25">
        <v>600</v>
      </c>
      <c r="H30" s="10">
        <v>900</v>
      </c>
      <c r="I30" s="25">
        <v>1000</v>
      </c>
      <c r="J30" s="25">
        <v>600</v>
      </c>
      <c r="K30" s="25">
        <v>700</v>
      </c>
      <c r="L30" s="25">
        <v>500</v>
      </c>
      <c r="M30" s="25">
        <v>520</v>
      </c>
      <c r="N30" s="49">
        <f t="shared" si="5"/>
        <v>6920</v>
      </c>
      <c r="O30" s="54"/>
    </row>
    <row r="31" spans="1:15" ht="20.25" customHeight="1" x14ac:dyDescent="0.3">
      <c r="A31" s="36" t="s">
        <v>39</v>
      </c>
      <c r="B31" s="37"/>
      <c r="C31" s="37">
        <f t="shared" ref="C31:M31" si="6">SUM(C25:C30)</f>
        <v>16400</v>
      </c>
      <c r="D31" s="37">
        <f t="shared" si="6"/>
        <v>12800</v>
      </c>
      <c r="E31" s="37">
        <f t="shared" si="6"/>
        <v>11500</v>
      </c>
      <c r="F31" s="37">
        <f t="shared" si="6"/>
        <v>14300</v>
      </c>
      <c r="G31" s="37">
        <f t="shared" si="6"/>
        <v>15800</v>
      </c>
      <c r="H31" s="38">
        <f t="shared" si="6"/>
        <v>17500</v>
      </c>
      <c r="I31" s="37">
        <f t="shared" si="6"/>
        <v>17300</v>
      </c>
      <c r="J31" s="37">
        <f t="shared" si="6"/>
        <v>17100</v>
      </c>
      <c r="K31" s="37">
        <f t="shared" si="6"/>
        <v>17800</v>
      </c>
      <c r="L31" s="37">
        <f t="shared" si="6"/>
        <v>18405</v>
      </c>
      <c r="M31" s="37">
        <f t="shared" si="6"/>
        <v>17753</v>
      </c>
      <c r="N31" s="50">
        <f t="shared" si="5"/>
        <v>176658</v>
      </c>
      <c r="O31" s="54">
        <f>SUM(O25:O30)</f>
        <v>0</v>
      </c>
    </row>
    <row r="32" spans="1:15" x14ac:dyDescent="0.3">
      <c r="A32" s="24" t="s">
        <v>9</v>
      </c>
      <c r="B32" s="8">
        <f t="shared" ref="B32:N32" si="7">B10+B15+B23+B31</f>
        <v>283534.62</v>
      </c>
      <c r="C32" s="8">
        <f t="shared" si="7"/>
        <v>571384.24</v>
      </c>
      <c r="D32" s="8">
        <f t="shared" si="7"/>
        <v>558354.24</v>
      </c>
      <c r="E32" s="8">
        <f t="shared" si="7"/>
        <v>593320.24</v>
      </c>
      <c r="F32" s="8">
        <f t="shared" si="7"/>
        <v>564134.24</v>
      </c>
      <c r="G32" s="8">
        <f t="shared" si="7"/>
        <v>591915.76</v>
      </c>
      <c r="H32" s="8">
        <f t="shared" si="7"/>
        <v>624547.28</v>
      </c>
      <c r="I32" s="8">
        <f t="shared" si="7"/>
        <v>634497.28000000003</v>
      </c>
      <c r="J32" s="8">
        <f t="shared" si="7"/>
        <v>649017.28</v>
      </c>
      <c r="K32" s="8">
        <f t="shared" si="7"/>
        <v>610412.28</v>
      </c>
      <c r="L32" s="8">
        <f t="shared" si="7"/>
        <v>593312.05000000005</v>
      </c>
      <c r="M32" s="8">
        <f t="shared" si="7"/>
        <v>605621.28940000001</v>
      </c>
      <c r="N32" s="52">
        <f t="shared" si="7"/>
        <v>6880050.7994000018</v>
      </c>
      <c r="O32" s="4">
        <f>O10+O15+O23</f>
        <v>5567.5999999999995</v>
      </c>
    </row>
    <row r="33" spans="1:15" x14ac:dyDescent="0.3">
      <c r="A33" s="5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53"/>
      <c r="O33" s="54"/>
    </row>
    <row r="34" spans="1:15" ht="21.75" customHeight="1" x14ac:dyDescent="0.3">
      <c r="A34" s="61" t="s">
        <v>10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45"/>
      <c r="O34" s="54"/>
    </row>
    <row r="35" spans="1:15" ht="37.5" x14ac:dyDescent="0.3">
      <c r="A35" s="24" t="s">
        <v>11</v>
      </c>
      <c r="B35" s="5">
        <v>70000</v>
      </c>
      <c r="C35" s="5">
        <v>65900</v>
      </c>
      <c r="D35" s="5">
        <v>57000</v>
      </c>
      <c r="E35" s="5">
        <v>53000</v>
      </c>
      <c r="F35" s="5">
        <v>46000</v>
      </c>
      <c r="G35" s="5">
        <v>45000</v>
      </c>
      <c r="H35" s="14">
        <v>44000</v>
      </c>
      <c r="I35" s="5">
        <v>47000</v>
      </c>
      <c r="J35" s="5">
        <v>49000</v>
      </c>
      <c r="K35" s="5">
        <v>56000</v>
      </c>
      <c r="L35" s="5">
        <v>66000</v>
      </c>
      <c r="M35" s="5">
        <v>66755</v>
      </c>
      <c r="N35" s="49">
        <f>SUM(B35:M35)</f>
        <v>665655</v>
      </c>
      <c r="O35" s="54">
        <f>535.2</f>
        <v>535.20000000000005</v>
      </c>
    </row>
    <row r="36" spans="1:15" ht="37.5" x14ac:dyDescent="0.3">
      <c r="A36" s="24" t="s">
        <v>12</v>
      </c>
      <c r="B36" s="5"/>
      <c r="C36" s="5">
        <v>23000</v>
      </c>
      <c r="D36" s="5">
        <v>23000</v>
      </c>
      <c r="E36" s="5">
        <v>24000</v>
      </c>
      <c r="F36" s="5">
        <v>21000</v>
      </c>
      <c r="G36" s="5">
        <v>25000</v>
      </c>
      <c r="H36" s="14">
        <v>25500</v>
      </c>
      <c r="I36" s="5">
        <v>23000</v>
      </c>
      <c r="J36" s="5">
        <v>22000</v>
      </c>
      <c r="K36" s="5">
        <v>21300</v>
      </c>
      <c r="L36" s="5">
        <v>25000</v>
      </c>
      <c r="M36" s="5">
        <v>23940</v>
      </c>
      <c r="N36" s="49">
        <f>SUM(B36:M36)</f>
        <v>256740</v>
      </c>
      <c r="O36" s="54">
        <v>95</v>
      </c>
    </row>
    <row r="37" spans="1:15" x14ac:dyDescent="0.3">
      <c r="A37" s="24" t="s">
        <v>13</v>
      </c>
      <c r="B37" s="8">
        <f>SUM(B35:B36)</f>
        <v>70000</v>
      </c>
      <c r="C37" s="8">
        <f t="shared" ref="C37:D37" si="8">SUM(C35:C36)</f>
        <v>88900</v>
      </c>
      <c r="D37" s="8">
        <f t="shared" si="8"/>
        <v>80000</v>
      </c>
      <c r="E37" s="24">
        <f t="shared" ref="E37:M37" si="9">SUM(E35:E36)</f>
        <v>77000</v>
      </c>
      <c r="F37" s="24">
        <f t="shared" si="9"/>
        <v>67000</v>
      </c>
      <c r="G37" s="24">
        <f t="shared" si="9"/>
        <v>70000</v>
      </c>
      <c r="H37" s="15">
        <f t="shared" si="9"/>
        <v>69500</v>
      </c>
      <c r="I37" s="24">
        <f t="shared" si="9"/>
        <v>70000</v>
      </c>
      <c r="J37" s="24">
        <f t="shared" si="9"/>
        <v>71000</v>
      </c>
      <c r="K37" s="24">
        <f t="shared" si="9"/>
        <v>77300</v>
      </c>
      <c r="L37" s="24">
        <f t="shared" si="9"/>
        <v>91000</v>
      </c>
      <c r="M37" s="24">
        <f t="shared" si="9"/>
        <v>90695</v>
      </c>
      <c r="N37" s="53">
        <f>SUM(B37:M37)</f>
        <v>922395</v>
      </c>
      <c r="O37" s="54">
        <f>O35+O36</f>
        <v>630.20000000000005</v>
      </c>
    </row>
    <row r="38" spans="1:15" x14ac:dyDescent="0.3">
      <c r="A38" s="24" t="s">
        <v>14</v>
      </c>
      <c r="B38" s="8">
        <f>B32+B37</f>
        <v>353534.62</v>
      </c>
      <c r="C38" s="8">
        <f t="shared" ref="C38:M38" si="10">C32+C37</f>
        <v>660284.24</v>
      </c>
      <c r="D38" s="8">
        <f t="shared" si="10"/>
        <v>638354.24</v>
      </c>
      <c r="E38" s="8">
        <f t="shared" si="10"/>
        <v>670320.24</v>
      </c>
      <c r="F38" s="8">
        <f t="shared" si="10"/>
        <v>631134.24</v>
      </c>
      <c r="G38" s="8">
        <f t="shared" si="10"/>
        <v>661915.76</v>
      </c>
      <c r="H38" s="8">
        <f t="shared" si="10"/>
        <v>694047.28</v>
      </c>
      <c r="I38" s="8">
        <f t="shared" si="10"/>
        <v>704497.28</v>
      </c>
      <c r="J38" s="8">
        <f t="shared" si="10"/>
        <v>720017.28</v>
      </c>
      <c r="K38" s="8">
        <f t="shared" si="10"/>
        <v>687712.28</v>
      </c>
      <c r="L38" s="8">
        <f t="shared" si="10"/>
        <v>684312.05</v>
      </c>
      <c r="M38" s="8">
        <f t="shared" si="10"/>
        <v>696316.28940000001</v>
      </c>
      <c r="N38" s="46">
        <f>N32+N37</f>
        <v>7802445.7994000018</v>
      </c>
      <c r="O38" s="4">
        <f>O32+O37</f>
        <v>6197.7999999999993</v>
      </c>
    </row>
    <row r="39" spans="1:15" ht="9.75" customHeight="1" x14ac:dyDescent="0.3">
      <c r="A39" s="3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6"/>
      <c r="M39" s="17"/>
      <c r="N39" s="17"/>
      <c r="O39" s="54"/>
    </row>
    <row r="40" spans="1:15" ht="9.75" customHeight="1" x14ac:dyDescent="0.3">
      <c r="A40" s="3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6"/>
      <c r="M40" s="17"/>
      <c r="N40" s="17"/>
      <c r="O40" s="54"/>
    </row>
    <row r="41" spans="1:15" ht="24.75" customHeight="1" x14ac:dyDescent="0.3">
      <c r="A41" s="18"/>
      <c r="B41" s="18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O41" s="54"/>
    </row>
    <row r="42" spans="1:15" ht="27.75" customHeight="1" x14ac:dyDescent="0.3">
      <c r="A42" s="18"/>
      <c r="B42" s="18"/>
      <c r="C42" s="18"/>
      <c r="D42" s="18"/>
      <c r="E42" s="18"/>
      <c r="F42" s="17"/>
      <c r="G42" s="17"/>
      <c r="H42" s="17"/>
      <c r="I42" s="17"/>
      <c r="J42" s="17"/>
      <c r="K42" s="17"/>
      <c r="L42" s="17"/>
      <c r="M42" s="17"/>
      <c r="O42" s="54"/>
    </row>
    <row r="43" spans="1:15" x14ac:dyDescent="0.3">
      <c r="O43" s="54"/>
    </row>
    <row r="44" spans="1:15" x14ac:dyDescent="0.3">
      <c r="O44" s="54"/>
    </row>
  </sheetData>
  <mergeCells count="32">
    <mergeCell ref="N4:N5"/>
    <mergeCell ref="M7:M8"/>
    <mergeCell ref="N7:N8"/>
    <mergeCell ref="A34:M34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O4:O5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O1" sqref="O1:O1048576"/>
    </sheetView>
  </sheetViews>
  <sheetFormatPr defaultRowHeight="18.75" x14ac:dyDescent="0.3"/>
  <cols>
    <col min="1" max="1" width="42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6384" width="9.140625" style="2"/>
  </cols>
  <sheetData>
    <row r="1" spans="1:14" x14ac:dyDescent="0.3">
      <c r="A1" s="58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4" x14ac:dyDescent="0.3">
      <c r="A2" s="43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4" x14ac:dyDescent="0.3">
      <c r="A3" s="43" t="s">
        <v>0</v>
      </c>
      <c r="B3" s="3"/>
      <c r="C3" s="3"/>
      <c r="D3" s="3"/>
      <c r="E3" s="3"/>
      <c r="F3" s="3"/>
      <c r="G3" s="3"/>
      <c r="I3" s="3"/>
      <c r="J3" s="3"/>
    </row>
    <row r="4" spans="1:14" ht="18.75" customHeight="1" x14ac:dyDescent="0.3">
      <c r="A4" s="61" t="s">
        <v>1</v>
      </c>
      <c r="B4" s="61">
        <v>1</v>
      </c>
      <c r="C4" s="61">
        <v>2</v>
      </c>
      <c r="D4" s="61">
        <v>3</v>
      </c>
      <c r="E4" s="61">
        <v>4</v>
      </c>
      <c r="F4" s="61">
        <v>5</v>
      </c>
      <c r="G4" s="61">
        <v>6</v>
      </c>
      <c r="H4" s="61">
        <v>7</v>
      </c>
      <c r="I4" s="61">
        <v>8</v>
      </c>
      <c r="J4" s="61">
        <v>9</v>
      </c>
      <c r="K4" s="61">
        <v>10</v>
      </c>
      <c r="L4" s="61">
        <v>11</v>
      </c>
      <c r="M4" s="61">
        <v>12</v>
      </c>
      <c r="N4" s="75" t="s">
        <v>18</v>
      </c>
    </row>
    <row r="5" spans="1:14" x14ac:dyDescent="0.3">
      <c r="A5" s="7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75"/>
    </row>
    <row r="6" spans="1:14" ht="23.25" customHeight="1" x14ac:dyDescent="0.3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4"/>
    </row>
    <row r="7" spans="1:14" x14ac:dyDescent="0.3">
      <c r="A7" s="61" t="s">
        <v>43</v>
      </c>
      <c r="B7" s="66">
        <v>286170</v>
      </c>
      <c r="C7" s="66">
        <v>286171</v>
      </c>
      <c r="D7" s="66">
        <v>286172</v>
      </c>
      <c r="E7" s="66">
        <v>286173</v>
      </c>
      <c r="F7" s="66">
        <v>286174</v>
      </c>
      <c r="G7" s="66">
        <v>286175</v>
      </c>
      <c r="H7" s="66">
        <v>286176</v>
      </c>
      <c r="I7" s="66">
        <v>286177</v>
      </c>
      <c r="J7" s="66">
        <v>286178</v>
      </c>
      <c r="K7" s="66">
        <v>286179</v>
      </c>
      <c r="L7" s="66">
        <v>286180</v>
      </c>
      <c r="M7" s="66">
        <f>286181-106</f>
        <v>286075</v>
      </c>
      <c r="N7" s="76">
        <f>SUM(B7:M7)</f>
        <v>3434000</v>
      </c>
    </row>
    <row r="8" spans="1:14" x14ac:dyDescent="0.3">
      <c r="A8" s="61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76"/>
    </row>
    <row r="9" spans="1:14" x14ac:dyDescent="0.3">
      <c r="A9" s="41" t="s">
        <v>32</v>
      </c>
      <c r="B9" s="19">
        <f>B7*0.22-480</f>
        <v>62477.4</v>
      </c>
      <c r="C9" s="19">
        <f t="shared" ref="C9:L9" si="0">C7*0.22</f>
        <v>62957.62</v>
      </c>
      <c r="D9" s="19">
        <f t="shared" si="0"/>
        <v>62957.840000000004</v>
      </c>
      <c r="E9" s="19">
        <f t="shared" si="0"/>
        <v>62958.06</v>
      </c>
      <c r="F9" s="19">
        <f t="shared" si="0"/>
        <v>62958.28</v>
      </c>
      <c r="G9" s="19">
        <f t="shared" si="0"/>
        <v>62958.5</v>
      </c>
      <c r="H9" s="19">
        <f t="shared" si="0"/>
        <v>62958.720000000001</v>
      </c>
      <c r="I9" s="19">
        <f t="shared" si="0"/>
        <v>62958.94</v>
      </c>
      <c r="J9" s="19">
        <f t="shared" si="0"/>
        <v>62959.16</v>
      </c>
      <c r="K9" s="19">
        <f t="shared" si="0"/>
        <v>62959.38</v>
      </c>
      <c r="L9" s="19">
        <f t="shared" si="0"/>
        <v>62959.6</v>
      </c>
      <c r="M9" s="19">
        <f>M7*0.22</f>
        <v>62936.5</v>
      </c>
      <c r="N9" s="6">
        <f>SUM(B9:M9)</f>
        <v>755000</v>
      </c>
    </row>
    <row r="10" spans="1:14" s="9" customFormat="1" ht="19.5" customHeight="1" x14ac:dyDescent="0.3">
      <c r="A10" s="41" t="s">
        <v>3</v>
      </c>
      <c r="B10" s="20">
        <f t="shared" ref="B10:M10" si="1">SUM(B7:B9)</f>
        <v>348647.4</v>
      </c>
      <c r="C10" s="20">
        <f t="shared" si="1"/>
        <v>349128.62</v>
      </c>
      <c r="D10" s="20">
        <f t="shared" si="1"/>
        <v>349129.84</v>
      </c>
      <c r="E10" s="20">
        <f t="shared" si="1"/>
        <v>349131.06</v>
      </c>
      <c r="F10" s="20">
        <f t="shared" si="1"/>
        <v>349132.28</v>
      </c>
      <c r="G10" s="20">
        <f t="shared" si="1"/>
        <v>349133.5</v>
      </c>
      <c r="H10" s="20">
        <f t="shared" si="1"/>
        <v>349134.72</v>
      </c>
      <c r="I10" s="20">
        <f t="shared" si="1"/>
        <v>349135.94</v>
      </c>
      <c r="J10" s="20">
        <f t="shared" si="1"/>
        <v>349137.16000000003</v>
      </c>
      <c r="K10" s="20">
        <f t="shared" si="1"/>
        <v>349138.38</v>
      </c>
      <c r="L10" s="20">
        <f t="shared" si="1"/>
        <v>349139.6</v>
      </c>
      <c r="M10" s="20">
        <f t="shared" si="1"/>
        <v>349011.5</v>
      </c>
      <c r="N10" s="6">
        <f>SUM(B10:M10)</f>
        <v>4189000</v>
      </c>
    </row>
    <row r="11" spans="1:14" x14ac:dyDescent="0.3">
      <c r="A11" s="41" t="s">
        <v>4</v>
      </c>
      <c r="B11" s="42">
        <v>45000</v>
      </c>
      <c r="C11" s="42">
        <v>45000</v>
      </c>
      <c r="D11" s="42">
        <v>45000</v>
      </c>
      <c r="E11" s="42">
        <v>45000</v>
      </c>
      <c r="F11" s="42">
        <v>45000</v>
      </c>
      <c r="G11" s="42">
        <v>45000</v>
      </c>
      <c r="H11" s="42">
        <v>45000</v>
      </c>
      <c r="I11" s="42">
        <v>45000</v>
      </c>
      <c r="J11" s="42">
        <v>45000</v>
      </c>
      <c r="K11" s="42">
        <v>45000</v>
      </c>
      <c r="L11" s="42">
        <v>45000</v>
      </c>
      <c r="M11" s="42">
        <v>45000</v>
      </c>
      <c r="N11" s="27">
        <f t="shared" ref="N11:N26" si="2">SUM(B11:M11)</f>
        <v>540000</v>
      </c>
    </row>
    <row r="12" spans="1:14" ht="38.25" customHeight="1" x14ac:dyDescent="0.3">
      <c r="A12" s="41" t="s">
        <v>19</v>
      </c>
      <c r="B12" s="42"/>
      <c r="C12" s="42">
        <v>24000</v>
      </c>
      <c r="D12" s="42">
        <v>24000</v>
      </c>
      <c r="E12" s="42">
        <v>24000</v>
      </c>
      <c r="F12" s="42">
        <v>24000</v>
      </c>
      <c r="G12" s="42">
        <v>24000</v>
      </c>
      <c r="H12" s="42">
        <v>24000</v>
      </c>
      <c r="I12" s="42">
        <v>24000</v>
      </c>
      <c r="J12" s="42">
        <v>24000</v>
      </c>
      <c r="K12" s="42">
        <v>24000</v>
      </c>
      <c r="L12" s="42">
        <v>24000</v>
      </c>
      <c r="M12" s="42">
        <v>24000</v>
      </c>
      <c r="N12" s="11">
        <f t="shared" si="2"/>
        <v>264000</v>
      </c>
    </row>
    <row r="13" spans="1:14" ht="18" customHeight="1" x14ac:dyDescent="0.3">
      <c r="A13" s="41" t="s">
        <v>5</v>
      </c>
      <c r="B13" s="42"/>
      <c r="C13" s="42"/>
      <c r="D13" s="42"/>
      <c r="E13" s="42"/>
      <c r="F13" s="42"/>
      <c r="G13" s="42"/>
      <c r="H13" s="10"/>
      <c r="I13" s="42"/>
      <c r="J13" s="42"/>
      <c r="K13" s="42"/>
      <c r="L13" s="42"/>
      <c r="M13" s="42"/>
      <c r="N13" s="11">
        <f t="shared" si="2"/>
        <v>0</v>
      </c>
    </row>
    <row r="14" spans="1:14" ht="52.5" customHeight="1" x14ac:dyDescent="0.3">
      <c r="A14" s="22" t="s">
        <v>6</v>
      </c>
      <c r="B14" s="42"/>
      <c r="C14" s="42"/>
      <c r="D14" s="42"/>
      <c r="E14" s="42"/>
      <c r="F14" s="42"/>
      <c r="G14" s="42"/>
      <c r="H14" s="10"/>
      <c r="I14" s="42"/>
      <c r="J14" s="42"/>
      <c r="K14" s="42"/>
      <c r="L14" s="42"/>
      <c r="M14" s="42"/>
      <c r="N14" s="11">
        <f t="shared" si="2"/>
        <v>0</v>
      </c>
    </row>
    <row r="15" spans="1:14" ht="39" customHeight="1" x14ac:dyDescent="0.3">
      <c r="A15" s="41" t="s">
        <v>20</v>
      </c>
      <c r="B15" s="42"/>
      <c r="C15" s="42"/>
      <c r="D15" s="42"/>
      <c r="E15" s="42"/>
      <c r="F15" s="42"/>
      <c r="G15" s="42"/>
      <c r="H15" s="10"/>
      <c r="I15" s="42"/>
      <c r="J15" s="42"/>
      <c r="K15" s="42"/>
      <c r="L15" s="42"/>
      <c r="M15" s="42"/>
      <c r="N15" s="11">
        <f t="shared" si="2"/>
        <v>0</v>
      </c>
    </row>
    <row r="16" spans="1:14" ht="40.5" customHeight="1" x14ac:dyDescent="0.3">
      <c r="A16" s="41" t="s">
        <v>21</v>
      </c>
      <c r="B16" s="42"/>
      <c r="C16" s="42"/>
      <c r="D16" s="42"/>
      <c r="E16" s="42"/>
      <c r="F16" s="42"/>
      <c r="G16" s="42"/>
      <c r="H16" s="10"/>
      <c r="I16" s="42"/>
      <c r="J16" s="42"/>
      <c r="K16" s="42"/>
      <c r="L16" s="42"/>
      <c r="M16" s="42"/>
      <c r="N16" s="11">
        <f t="shared" si="2"/>
        <v>0</v>
      </c>
    </row>
    <row r="17" spans="1:14" ht="37.5" x14ac:dyDescent="0.3">
      <c r="A17" s="41" t="s">
        <v>22</v>
      </c>
      <c r="B17" s="42"/>
      <c r="C17" s="42"/>
      <c r="D17" s="42"/>
      <c r="E17" s="42"/>
      <c r="F17" s="42"/>
      <c r="G17" s="42"/>
      <c r="H17" s="10"/>
      <c r="I17" s="42"/>
      <c r="J17" s="42"/>
      <c r="K17" s="42"/>
      <c r="L17" s="42"/>
      <c r="M17" s="42"/>
      <c r="N17" s="11">
        <f t="shared" si="2"/>
        <v>0</v>
      </c>
    </row>
    <row r="18" spans="1:14" ht="43.5" customHeight="1" x14ac:dyDescent="0.3">
      <c r="A18" s="41" t="s">
        <v>7</v>
      </c>
      <c r="B18" s="42"/>
      <c r="C18" s="42"/>
      <c r="D18" s="42"/>
      <c r="E18" s="42"/>
      <c r="F18" s="42"/>
      <c r="G18" s="42"/>
      <c r="H18" s="10"/>
      <c r="I18" s="42"/>
      <c r="J18" s="42"/>
      <c r="K18" s="42"/>
      <c r="L18" s="42"/>
      <c r="M18" s="42"/>
      <c r="N18" s="11">
        <f t="shared" si="2"/>
        <v>0</v>
      </c>
    </row>
    <row r="19" spans="1:14" ht="22.5" customHeight="1" x14ac:dyDescent="0.3">
      <c r="A19" s="41" t="s">
        <v>8</v>
      </c>
      <c r="B19" s="42"/>
      <c r="C19" s="42"/>
      <c r="D19" s="42"/>
      <c r="E19" s="42"/>
      <c r="F19" s="42"/>
      <c r="G19" s="42"/>
      <c r="H19" s="10"/>
      <c r="I19" s="42"/>
      <c r="J19" s="42"/>
      <c r="K19" s="42"/>
      <c r="L19" s="42"/>
      <c r="M19" s="42"/>
      <c r="N19" s="11">
        <f t="shared" si="2"/>
        <v>0</v>
      </c>
    </row>
    <row r="20" spans="1:14" ht="19.5" customHeight="1" x14ac:dyDescent="0.3">
      <c r="A20" s="41" t="s">
        <v>23</v>
      </c>
      <c r="B20" s="42"/>
      <c r="C20" s="42"/>
      <c r="D20" s="42"/>
      <c r="E20" s="42"/>
      <c r="F20" s="42"/>
      <c r="G20" s="42"/>
      <c r="H20" s="10"/>
      <c r="I20" s="42"/>
      <c r="J20" s="42"/>
      <c r="K20" s="42"/>
      <c r="L20" s="42">
        <v>9000</v>
      </c>
      <c r="M20" s="42"/>
      <c r="N20" s="11">
        <f t="shared" si="2"/>
        <v>9000</v>
      </c>
    </row>
    <row r="21" spans="1:14" ht="39.75" customHeight="1" x14ac:dyDescent="0.3">
      <c r="A21" s="23" t="s">
        <v>24</v>
      </c>
      <c r="B21" s="42">
        <v>8000</v>
      </c>
      <c r="C21" s="42"/>
      <c r="D21" s="42"/>
      <c r="E21" s="42"/>
      <c r="F21" s="42"/>
      <c r="G21" s="42"/>
      <c r="H21" s="10"/>
      <c r="I21" s="42"/>
      <c r="J21" s="42"/>
      <c r="K21" s="42"/>
      <c r="L21" s="42"/>
      <c r="M21" s="42"/>
      <c r="N21" s="11">
        <f t="shared" si="2"/>
        <v>8000</v>
      </c>
    </row>
    <row r="22" spans="1:14" ht="39" customHeight="1" x14ac:dyDescent="0.3">
      <c r="A22" s="23" t="s">
        <v>25</v>
      </c>
      <c r="B22" s="42">
        <v>8000</v>
      </c>
      <c r="C22" s="42"/>
      <c r="D22" s="42"/>
      <c r="E22" s="42"/>
      <c r="F22" s="42"/>
      <c r="G22" s="42"/>
      <c r="H22" s="10"/>
      <c r="I22" s="42"/>
      <c r="J22" s="42"/>
      <c r="K22" s="42"/>
      <c r="L22" s="42"/>
      <c r="M22" s="42"/>
      <c r="N22" s="11">
        <f t="shared" si="2"/>
        <v>8000</v>
      </c>
    </row>
    <row r="23" spans="1:14" ht="39" customHeight="1" x14ac:dyDescent="0.3">
      <c r="A23" s="23" t="s">
        <v>26</v>
      </c>
      <c r="B23" s="42">
        <v>8000</v>
      </c>
      <c r="C23" s="42"/>
      <c r="D23" s="42"/>
      <c r="E23" s="42"/>
      <c r="F23" s="42"/>
      <c r="G23" s="42"/>
      <c r="H23" s="10"/>
      <c r="I23" s="42"/>
      <c r="J23" s="42"/>
      <c r="K23" s="42"/>
      <c r="L23" s="42"/>
      <c r="M23" s="42"/>
      <c r="N23" s="11">
        <f t="shared" si="2"/>
        <v>8000</v>
      </c>
    </row>
    <row r="24" spans="1:14" ht="36" customHeight="1" x14ac:dyDescent="0.3">
      <c r="A24" s="23" t="s">
        <v>27</v>
      </c>
      <c r="B24" s="42">
        <v>8000</v>
      </c>
      <c r="C24" s="42"/>
      <c r="D24" s="42"/>
      <c r="E24" s="42"/>
      <c r="F24" s="42"/>
      <c r="G24" s="42"/>
      <c r="H24" s="10"/>
      <c r="I24" s="42"/>
      <c r="J24" s="42"/>
      <c r="K24" s="42"/>
      <c r="L24" s="42"/>
      <c r="M24" s="42"/>
      <c r="N24" s="11">
        <f t="shared" si="2"/>
        <v>8000</v>
      </c>
    </row>
    <row r="25" spans="1:14" ht="36.75" customHeight="1" x14ac:dyDescent="0.3">
      <c r="A25" s="23" t="s">
        <v>28</v>
      </c>
      <c r="B25" s="42">
        <v>8000</v>
      </c>
      <c r="C25" s="42"/>
      <c r="D25" s="42"/>
      <c r="E25" s="42"/>
      <c r="F25" s="42"/>
      <c r="G25" s="42"/>
      <c r="H25" s="10"/>
      <c r="I25" s="42"/>
      <c r="J25" s="42"/>
      <c r="K25" s="42"/>
      <c r="L25" s="42"/>
      <c r="M25" s="42"/>
      <c r="N25" s="11">
        <f t="shared" si="2"/>
        <v>8000</v>
      </c>
    </row>
    <row r="26" spans="1:14" ht="37.5" customHeight="1" x14ac:dyDescent="0.3">
      <c r="A26" s="23" t="s">
        <v>29</v>
      </c>
      <c r="B26" s="42">
        <v>8000</v>
      </c>
      <c r="C26" s="42"/>
      <c r="D26" s="42"/>
      <c r="E26" s="42"/>
      <c r="F26" s="42"/>
      <c r="G26" s="42"/>
      <c r="H26" s="10"/>
      <c r="I26" s="42"/>
      <c r="J26" s="42"/>
      <c r="K26" s="42"/>
      <c r="L26" s="42"/>
      <c r="M26" s="42"/>
      <c r="N26" s="11">
        <f t="shared" si="2"/>
        <v>8000</v>
      </c>
    </row>
    <row r="27" spans="1:14" x14ac:dyDescent="0.3">
      <c r="A27" s="41" t="s">
        <v>9</v>
      </c>
      <c r="B27" s="8"/>
      <c r="C27" s="8"/>
      <c r="D27" s="8"/>
      <c r="E27" s="8"/>
      <c r="F27" s="8"/>
      <c r="G27" s="8"/>
      <c r="H27" s="12"/>
      <c r="I27" s="8"/>
      <c r="J27" s="8"/>
      <c r="K27" s="8"/>
      <c r="L27" s="8"/>
      <c r="M27" s="8"/>
      <c r="N27" s="13"/>
    </row>
    <row r="28" spans="1:14" x14ac:dyDescent="0.3">
      <c r="A28" s="44"/>
      <c r="B28" s="28">
        <f t="shared" ref="B28:M28" si="3">SUM(B10:B27)</f>
        <v>441647.4</v>
      </c>
      <c r="C28" s="28">
        <f t="shared" si="3"/>
        <v>418128.62</v>
      </c>
      <c r="D28" s="28">
        <f t="shared" si="3"/>
        <v>418129.84</v>
      </c>
      <c r="E28" s="28">
        <f t="shared" si="3"/>
        <v>418131.06</v>
      </c>
      <c r="F28" s="28">
        <f t="shared" si="3"/>
        <v>418132.28</v>
      </c>
      <c r="G28" s="28">
        <f t="shared" si="3"/>
        <v>418133.5</v>
      </c>
      <c r="H28" s="29">
        <f t="shared" si="3"/>
        <v>418134.72</v>
      </c>
      <c r="I28" s="28">
        <f t="shared" si="3"/>
        <v>418135.94</v>
      </c>
      <c r="J28" s="28">
        <f t="shared" si="3"/>
        <v>418137.16000000003</v>
      </c>
      <c r="K28" s="28">
        <f t="shared" si="3"/>
        <v>418138.38</v>
      </c>
      <c r="L28" s="28">
        <f t="shared" si="3"/>
        <v>427139.6</v>
      </c>
      <c r="M28" s="28">
        <f t="shared" si="3"/>
        <v>418011.5</v>
      </c>
      <c r="N28" s="13">
        <f>SUM(B28:M28)</f>
        <v>5050000</v>
      </c>
    </row>
    <row r="29" spans="1:14" ht="21.75" customHeight="1" x14ac:dyDescent="0.3">
      <c r="A29" s="61" t="s">
        <v>10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4"/>
    </row>
    <row r="30" spans="1:14" ht="37.5" x14ac:dyDescent="0.3">
      <c r="A30" s="41" t="s">
        <v>11</v>
      </c>
      <c r="B30" s="44">
        <v>34000</v>
      </c>
      <c r="C30" s="44">
        <v>34000</v>
      </c>
      <c r="D30" s="44">
        <v>34000</v>
      </c>
      <c r="E30" s="44">
        <v>34000</v>
      </c>
      <c r="F30" s="44">
        <v>34000</v>
      </c>
      <c r="G30" s="44">
        <v>34000</v>
      </c>
      <c r="H30" s="44">
        <v>34000</v>
      </c>
      <c r="I30" s="44">
        <v>34000</v>
      </c>
      <c r="J30" s="44">
        <v>34000</v>
      </c>
      <c r="K30" s="44">
        <v>34000</v>
      </c>
      <c r="L30" s="44">
        <v>34000</v>
      </c>
      <c r="M30" s="44">
        <v>34000</v>
      </c>
      <c r="N30" s="11">
        <f>SUM(B30:M30)</f>
        <v>408000</v>
      </c>
    </row>
    <row r="31" spans="1:14" ht="37.5" x14ac:dyDescent="0.3">
      <c r="A31" s="41" t="s">
        <v>12</v>
      </c>
      <c r="B31" s="44"/>
      <c r="C31" s="44">
        <v>4000</v>
      </c>
      <c r="D31" s="44">
        <v>4000</v>
      </c>
      <c r="E31" s="44">
        <v>4000</v>
      </c>
      <c r="F31" s="44">
        <v>4000</v>
      </c>
      <c r="G31" s="44">
        <v>4000</v>
      </c>
      <c r="H31" s="44">
        <v>4000</v>
      </c>
      <c r="I31" s="44">
        <v>4000</v>
      </c>
      <c r="J31" s="44">
        <v>4000</v>
      </c>
      <c r="K31" s="44">
        <v>4000</v>
      </c>
      <c r="L31" s="44">
        <v>4000</v>
      </c>
      <c r="M31" s="44">
        <v>2000</v>
      </c>
      <c r="N31" s="11">
        <f>SUM(B31:M31)</f>
        <v>42000</v>
      </c>
    </row>
    <row r="32" spans="1:14" x14ac:dyDescent="0.3">
      <c r="A32" s="41" t="s">
        <v>13</v>
      </c>
      <c r="B32" s="41">
        <f t="shared" ref="B32:M32" si="4">SUM(B30:B31)</f>
        <v>34000</v>
      </c>
      <c r="C32" s="41">
        <f t="shared" si="4"/>
        <v>38000</v>
      </c>
      <c r="D32" s="41">
        <f t="shared" si="4"/>
        <v>38000</v>
      </c>
      <c r="E32" s="41">
        <f t="shared" si="4"/>
        <v>38000</v>
      </c>
      <c r="F32" s="41">
        <f t="shared" si="4"/>
        <v>38000</v>
      </c>
      <c r="G32" s="41">
        <f t="shared" si="4"/>
        <v>38000</v>
      </c>
      <c r="H32" s="15">
        <f t="shared" si="4"/>
        <v>38000</v>
      </c>
      <c r="I32" s="41">
        <f t="shared" si="4"/>
        <v>38000</v>
      </c>
      <c r="J32" s="41">
        <f t="shared" si="4"/>
        <v>38000</v>
      </c>
      <c r="K32" s="41">
        <f t="shared" si="4"/>
        <v>38000</v>
      </c>
      <c r="L32" s="41">
        <f t="shared" si="4"/>
        <v>38000</v>
      </c>
      <c r="M32" s="41">
        <f t="shared" si="4"/>
        <v>36000</v>
      </c>
      <c r="N32" s="4">
        <f>SUM(B32:M32)</f>
        <v>450000</v>
      </c>
    </row>
    <row r="33" spans="1:14" x14ac:dyDescent="0.3">
      <c r="A33" s="41" t="s">
        <v>14</v>
      </c>
      <c r="B33" s="8">
        <f>B28+B32</f>
        <v>475647.4</v>
      </c>
      <c r="C33" s="8">
        <f t="shared" ref="C33:M33" si="5">C28+C32</f>
        <v>456128.62</v>
      </c>
      <c r="D33" s="8">
        <f t="shared" si="5"/>
        <v>456129.84</v>
      </c>
      <c r="E33" s="8">
        <f t="shared" si="5"/>
        <v>456131.06</v>
      </c>
      <c r="F33" s="8">
        <f t="shared" si="5"/>
        <v>456132.28</v>
      </c>
      <c r="G33" s="8">
        <f t="shared" si="5"/>
        <v>456133.5</v>
      </c>
      <c r="H33" s="8">
        <f t="shared" si="5"/>
        <v>456134.72</v>
      </c>
      <c r="I33" s="8">
        <f t="shared" si="5"/>
        <v>456135.94</v>
      </c>
      <c r="J33" s="8">
        <f t="shared" si="5"/>
        <v>456137.16000000003</v>
      </c>
      <c r="K33" s="8">
        <f t="shared" si="5"/>
        <v>456138.38</v>
      </c>
      <c r="L33" s="8">
        <f t="shared" si="5"/>
        <v>465139.6</v>
      </c>
      <c r="M33" s="8">
        <f t="shared" si="5"/>
        <v>454011.5</v>
      </c>
      <c r="N33" s="6">
        <f>N28+N32</f>
        <v>5500000</v>
      </c>
    </row>
    <row r="34" spans="1:14" ht="9.75" customHeight="1" x14ac:dyDescent="0.3">
      <c r="A34" s="3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6"/>
      <c r="M34" s="17"/>
      <c r="N34" s="17"/>
    </row>
    <row r="35" spans="1:14" ht="24.75" customHeight="1" x14ac:dyDescent="0.3">
      <c r="A35" s="18" t="s">
        <v>15</v>
      </c>
      <c r="B35" s="18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ht="27.75" customHeight="1" x14ac:dyDescent="0.3">
      <c r="A36" s="18" t="s">
        <v>16</v>
      </c>
      <c r="B36" s="18"/>
      <c r="C36" s="18"/>
      <c r="D36" s="18"/>
      <c r="E36" s="18"/>
      <c r="F36" s="17"/>
      <c r="G36" s="17"/>
      <c r="H36" s="17"/>
      <c r="I36" s="17"/>
      <c r="J36" s="17"/>
      <c r="K36" s="17"/>
      <c r="L36" s="17"/>
      <c r="M36" s="17"/>
    </row>
  </sheetData>
  <mergeCells count="31">
    <mergeCell ref="N4:N5"/>
    <mergeCell ref="M7:M8"/>
    <mergeCell ref="N7:N8"/>
    <mergeCell ref="A29:M29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 verticalCentered="1"/>
  <pageMargins left="0.43307086614173229" right="0.23622047244094491" top="0.35433070866141736" bottom="0.35433070866141736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проект 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2020-12-14T05:47:14Z</dcterms:modified>
</cp:coreProperties>
</file>